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420505\"/>
    </mc:Choice>
  </mc:AlternateContent>
  <xr:revisionPtr revIDLastSave="0" documentId="13_ncr:1_{CCD3C560-00A7-41B0-AABA-C26069746290}" xr6:coauthVersionLast="36" xr6:coauthVersionMax="36" xr10:uidLastSave="{00000000-0000-0000-0000-000000000000}"/>
  <bookViews>
    <workbookView xWindow="216" yWindow="6360" windowWidth="27792" windowHeight="7632" xr2:uid="{00000000-000D-0000-FFFF-FFFF00000000}"/>
  </bookViews>
  <sheets>
    <sheet name="I,II" sheetId="2" r:id="rId1"/>
    <sheet name="III" sheetId="1" r:id="rId2"/>
    <sheet name="Подписи" sheetId="6" r:id="rId3"/>
    <sheet name="Data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autofit_rows">'I,II'!$14:$14</definedName>
    <definedName name="BEG_D" localSheetId="2">#REF!</definedName>
    <definedName name="BEG_D">Data!$C$3</definedName>
    <definedName name="CellsNull1" localSheetId="2">#REF!</definedName>
    <definedName name="CellsNull1">#REF!</definedName>
    <definedName name="CellsNull2" localSheetId="2">#REF!</definedName>
    <definedName name="CellsNull2">#REF!</definedName>
    <definedName name="ColCODE" localSheetId="2">#REF!</definedName>
    <definedName name="ColCODE">#REF!</definedName>
    <definedName name="ColSUMMA" localSheetId="2">#REF!</definedName>
    <definedName name="ColSUMMA">#REF!</definedName>
    <definedName name="Contract" localSheetId="2">#REF!</definedName>
    <definedName name="Contract">Data!$B$4</definedName>
    <definedName name="E_CHAF" localSheetId="2">#REF!</definedName>
    <definedName name="E_CHAF">Data!$B$5</definedName>
    <definedName name="E_FIX" localSheetId="2">#REF!</definedName>
    <definedName name="E_FIX">Data!#REF!</definedName>
    <definedName name="E_REP" localSheetId="2">#REF!</definedName>
    <definedName name="E_REP">Data!#REF!</definedName>
    <definedName name="END_D" localSheetId="2">#REF!</definedName>
    <definedName name="END_D">Data!$B$3</definedName>
    <definedName name="enum_CC_LEVEL">[1]_DICT!$E$6:$E$9</definedName>
    <definedName name="enum_KRED">[1]_DICT!$W$6:$W$15</definedName>
    <definedName name="enum_REC_STR">[1]_DICT!$Q$6:$Q$8</definedName>
    <definedName name="enum_STATE">[1]_DICT!$K$6:$K$260</definedName>
    <definedName name="enum_STATE2">[1]_DICT!$N$6:$N$260</definedName>
    <definedName name="enum_T_REPO">[1]_DICT!$Z$6:$Z$8</definedName>
    <definedName name="enum_VAL">[2]_DICT!$B$6:$B$168</definedName>
    <definedName name="enum_YES_NO">[1]_DICT!$H$6:$H$8</definedName>
    <definedName name="ID_PIF" localSheetId="2">#REF!</definedName>
    <definedName name="ID_PIF">#REF!</definedName>
    <definedName name="init_metalarea" localSheetId="2">#REF!</definedName>
    <definedName name="init_metalarea">Data!$B$3:$C$27</definedName>
    <definedName name="INVB.BAL_DELTA" localSheetId="2">#REF!</definedName>
    <definedName name="INVB.BAL_DELTA">[3]ПортфельНачало!#REF!</definedName>
    <definedName name="INVB.BAL_SUMMA" localSheetId="2">#REF!</definedName>
    <definedName name="INVB.BAL_SUMMA">[3]ПортфельНачало!#REF!</definedName>
    <definedName name="INVB.CLASS" localSheetId="2">#REF!</definedName>
    <definedName name="INVB.CLASS">[3]ПортфельНачало!#REF!</definedName>
    <definedName name="INVB.INVESTMENT" localSheetId="2">#REF!</definedName>
    <definedName name="INVB.INVESTMENT">[3]ПортфельНачало!#REF!</definedName>
    <definedName name="INVB.NUM_S" localSheetId="2">#REF!</definedName>
    <definedName name="INVB.NUM_S">[3]ПортфельНачало!#REF!</definedName>
    <definedName name="INVB.query" localSheetId="2">#REF!</definedName>
    <definedName name="INVB.query">#REF!</definedName>
    <definedName name="INVB.REG_2" localSheetId="2">#REF!</definedName>
    <definedName name="INVB.REG_2">[3]ПортфельНачало!#REF!</definedName>
    <definedName name="INVB.RUR_RATE" localSheetId="2">#REF!</definedName>
    <definedName name="INVB.RUR_RATE">[3]ПортфельНачало!#REF!</definedName>
    <definedName name="INVB.STATE" localSheetId="2">#REF!</definedName>
    <definedName name="INVB.STATE">[3]ПортфельНачало!#REF!</definedName>
    <definedName name="INVB.V_TYPE" localSheetId="2">#REF!</definedName>
    <definedName name="INVB.V_TYPE">[3]ПортфельНачало!#REF!</definedName>
    <definedName name="INVB.workarea" localSheetId="2">#REF!</definedName>
    <definedName name="INVB.workarea">[3]ПортфельНачало!#REF!</definedName>
    <definedName name="INVB_R" localSheetId="2">#REF!</definedName>
    <definedName name="INVB_R">#REF!</definedName>
    <definedName name="INVE.BAL_DELTA" localSheetId="2">#REF!</definedName>
    <definedName name="INVE.BAL_DELTA">'[3]ПортфельКонец '!#REF!</definedName>
    <definedName name="INVE.BAL_SUMMA" localSheetId="2">#REF!</definedName>
    <definedName name="INVE.BAL_SUMMA">'[3]ПортфельКонец '!#REF!</definedName>
    <definedName name="INVE.CLASS" localSheetId="2">#REF!</definedName>
    <definedName name="INVE.CLASS">'[3]ПортфельКонец '!#REF!</definedName>
    <definedName name="INVE.INVESTMENT" localSheetId="2">#REF!</definedName>
    <definedName name="INVE.INVESTMENT">'[3]ПортфельКонец '!#REF!</definedName>
    <definedName name="INVE.NUM_S" localSheetId="2">#REF!</definedName>
    <definedName name="INVE.NUM_S">'[3]ПортфельКонец '!#REF!</definedName>
    <definedName name="INVE.query" localSheetId="2">#REF!</definedName>
    <definedName name="INVE.query">#REF!</definedName>
    <definedName name="INVE.REG_2" localSheetId="2">#REF!</definedName>
    <definedName name="INVE.REG_2">'[3]ПортфельКонец '!#REF!</definedName>
    <definedName name="INVE.RUR_RATE" localSheetId="2">#REF!</definedName>
    <definedName name="INVE.RUR_RATE">'[3]ПортфельКонец '!#REF!</definedName>
    <definedName name="INVE.STATE" localSheetId="2">#REF!</definedName>
    <definedName name="INVE.STATE">'[3]ПортфельКонец '!#REF!</definedName>
    <definedName name="INVE.V_TYPE" localSheetId="2">#REF!</definedName>
    <definedName name="INVE.V_TYPE">'[3]ПортфельКонец '!#REF!</definedName>
    <definedName name="INVE.workarea" localSheetId="2">#REF!</definedName>
    <definedName name="INVE.workarea">'[3]ПортфельКонец '!#REF!</definedName>
    <definedName name="INVE_R" localSheetId="2">#REF!</definedName>
    <definedName name="INVE_R">#REF!</definedName>
    <definedName name="NEPO.BUY_SUMMA" localSheetId="2">#REF!</definedName>
    <definedName name="NEPO.BUY_SUMMA">[3]R4_o12!#REF!</definedName>
    <definedName name="NEPO.ID_PIF" localSheetId="2">#REF!</definedName>
    <definedName name="NEPO.ID_PIF">[3]R4_o12!#REF!</definedName>
    <definedName name="NEPO.ID_SHARE" localSheetId="2">#REF!</definedName>
    <definedName name="NEPO.ID_SHARE">[3]R4_o12!#REF!</definedName>
    <definedName name="NEPO.RectArea" localSheetId="2">#REF!</definedName>
    <definedName name="NEPO.RectArea">[3]R4_o12!#REF!</definedName>
    <definedName name="NEPO.S_ISIN" localSheetId="2">#REF!</definedName>
    <definedName name="NEPO.S_ISIN">[3]R4_o12!#REF!</definedName>
    <definedName name="NEPO.S_NUM_REG" localSheetId="2">#REF!</definedName>
    <definedName name="NEPO.S_NUM_REG">[3]R4_o12!#REF!</definedName>
    <definedName name="NEPO.SALE_SUMMA" localSheetId="2">#REF!</definedName>
    <definedName name="NEPO.SALE_SUMMA">[3]R4_o12!#REF!</definedName>
    <definedName name="OptionZKH" localSheetId="2">#REF!</definedName>
    <definedName name="OptionZKH">#REF!</definedName>
    <definedName name="PDF_FileName" localSheetId="2">#REF!</definedName>
    <definedName name="PDF_FileName">#REF!</definedName>
    <definedName name="R.B" localSheetId="2">#REF!</definedName>
    <definedName name="R.B">[3]Репо!#REF!</definedName>
    <definedName name="R.CLASS" localSheetId="2">#REF!</definedName>
    <definedName name="R.CLASS">[3]Репо!#REF!</definedName>
    <definedName name="R.FULL_NAME" localSheetId="2">#REF!</definedName>
    <definedName name="R.FULL_NAME">[3]Репо!#REF!</definedName>
    <definedName name="R.ISIN" localSheetId="2">#REF!</definedName>
    <definedName name="R.ISIN">[3]Репо!#REF!</definedName>
    <definedName name="R.metalarea">#REF!</definedName>
    <definedName name="R.NUM_REG" localSheetId="2">#REF!</definedName>
    <definedName name="R.NUM_REG">[3]Репо!#REF!</definedName>
    <definedName name="R.query" localSheetId="2">#REF!</definedName>
    <definedName name="R.query">Data!$B$31:$B$39</definedName>
    <definedName name="R.S" localSheetId="2">#REF!</definedName>
    <definedName name="R.S">[3]Репо!#REF!</definedName>
    <definedName name="R.SHARE" localSheetId="2">#REF!</definedName>
    <definedName name="R.SHARE">[3]Репо!#REF!</definedName>
    <definedName name="R.STATE" localSheetId="2">#REF!</definedName>
    <definedName name="R.STATE">[3]Репо!#REF!</definedName>
    <definedName name="R.TRANS_DATE" localSheetId="2">#REF!</definedName>
    <definedName name="R.TRANS_DATE">[3]Репо!#REF!</definedName>
    <definedName name="R.VAL" localSheetId="2">#REF!</definedName>
    <definedName name="R.VAL">[3]Репо!#REF!</definedName>
    <definedName name="R.workarea" localSheetId="2">#REF!</definedName>
    <definedName name="R.workarea">[3]Репо!#REF!</definedName>
    <definedName name="r1.BUY_SUMMA" localSheetId="2">[4]IV!#REF!</definedName>
    <definedName name="r1.BUY_SUMMA">[3]IV!#REF!</definedName>
    <definedName name="r1.INN" localSheetId="2">[4]IV!#REF!</definedName>
    <definedName name="r1.INN">[3]IV!#REF!</definedName>
    <definedName name="r1.NAME" localSheetId="2">[4]IV!#REF!</definedName>
    <definedName name="r1.NAME">[3]IV!#REF!</definedName>
    <definedName name="r1.query" localSheetId="2">#REF!</definedName>
    <definedName name="r1.query">#REF!</definedName>
    <definedName name="r1.S_ISIN" localSheetId="2">[4]IV!#REF!</definedName>
    <definedName name="r1.S_ISIN">[3]IV!#REF!</definedName>
    <definedName name="r1.S_NAME" localSheetId="2">[4]IV!#REF!</definedName>
    <definedName name="r1.S_NAME">[3]IV!#REF!</definedName>
    <definedName name="r1.S_NUM_REG" localSheetId="2">[4]IV!#REF!</definedName>
    <definedName name="r1.S_NUM_REG">[3]IV!#REF!</definedName>
    <definedName name="r1.workarea" localSheetId="2">[4]IV!#REF!</definedName>
    <definedName name="r1.workarea">[3]IV!#REF!</definedName>
    <definedName name="r10.BUY_SUMMA" localSheetId="2">[4]IV!#REF!</definedName>
    <definedName name="r10.BUY_SUMMA">[3]IV!#REF!</definedName>
    <definedName name="r10.INN" localSheetId="2">[4]IV!#REF!</definedName>
    <definedName name="r10.INN">[3]IV!#REF!</definedName>
    <definedName name="r10.NAME" localSheetId="2">[4]IV!#REF!</definedName>
    <definedName name="r10.NAME">[3]IV!#REF!</definedName>
    <definedName name="r10.query" localSheetId="2">#REF!</definedName>
    <definedName name="r10.query">#REF!</definedName>
    <definedName name="r10.S_ISIN" localSheetId="2">[4]IV!#REF!</definedName>
    <definedName name="r10.S_ISIN">[3]IV!#REF!</definedName>
    <definedName name="r10.S_NAME" localSheetId="2">[4]IV!#REF!</definedName>
    <definedName name="r10.S_NAME">[3]IV!#REF!</definedName>
    <definedName name="r10.S_NUM_REG" localSheetId="2">[4]IV!#REF!</definedName>
    <definedName name="r10.S_NUM_REG">[3]IV!#REF!</definedName>
    <definedName name="r10.SALE_SUMMA" localSheetId="2">[4]IV!#REF!</definedName>
    <definedName name="r10.SALE_SUMMA">[3]IV!#REF!</definedName>
    <definedName name="r10.workarea" localSheetId="2">[4]IV!#REF!</definedName>
    <definedName name="r10.workarea">[3]IV!#REF!</definedName>
    <definedName name="r100.BUY_SUMMA" localSheetId="2">[4]IV!#REF!</definedName>
    <definedName name="r100.BUY_SUMMA">[3]IV!#REF!</definedName>
    <definedName name="r100.INN" localSheetId="2">[4]IV!#REF!</definedName>
    <definedName name="r100.INN">[3]IV!#REF!</definedName>
    <definedName name="r100.NAME" localSheetId="2">[4]IV!#REF!</definedName>
    <definedName name="r100.NAME">[3]IV!#REF!</definedName>
    <definedName name="r100.query" localSheetId="2">#REF!</definedName>
    <definedName name="r100.query">#REF!</definedName>
    <definedName name="r100.S_ISIN" localSheetId="2">[4]IV!#REF!</definedName>
    <definedName name="r100.S_ISIN">[3]IV!#REF!</definedName>
    <definedName name="r100.S_NAME" localSheetId="2">[4]IV!#REF!</definedName>
    <definedName name="r100.S_NAME">[3]IV!#REF!</definedName>
    <definedName name="r100.S_NUM_REG" localSheetId="2">[4]IV!#REF!</definedName>
    <definedName name="r100.S_NUM_REG">[3]IV!#REF!</definedName>
    <definedName name="r100.SALE_SUMMA" localSheetId="2">[4]IV!#REF!</definedName>
    <definedName name="r100.SALE_SUMMA">[3]IV!#REF!</definedName>
    <definedName name="r100.workarea" localSheetId="2">[4]IV!#REF!</definedName>
    <definedName name="r100.workarea">[3]IV!#REF!</definedName>
    <definedName name="r11.BUY_SUMMA" localSheetId="2">[4]IV!#REF!</definedName>
    <definedName name="r11.BUY_SUMMA">[3]IV!#REF!</definedName>
    <definedName name="r11.INN" localSheetId="2">[4]IV!#REF!</definedName>
    <definedName name="r11.INN">[3]IV!#REF!</definedName>
    <definedName name="r11.NAME" localSheetId="2">[4]IV!#REF!</definedName>
    <definedName name="r11.NAME">[3]IV!#REF!</definedName>
    <definedName name="r11.query" localSheetId="2">#REF!</definedName>
    <definedName name="r11.query">#REF!</definedName>
    <definedName name="r11.S_ISIN" localSheetId="2">[4]IV!#REF!</definedName>
    <definedName name="r11.S_ISIN">[3]IV!#REF!</definedName>
    <definedName name="r11.S_NAME" localSheetId="2">[4]IV!#REF!</definedName>
    <definedName name="r11.S_NAME">[3]IV!#REF!</definedName>
    <definedName name="r11.S_NUM_REG" localSheetId="2">[4]IV!#REF!</definedName>
    <definedName name="r11.S_NUM_REG">[3]IV!#REF!</definedName>
    <definedName name="r11.SALE_SUMMA" localSheetId="2">[4]IV!#REF!</definedName>
    <definedName name="r11.SALE_SUMMA">[3]IV!#REF!</definedName>
    <definedName name="r11.workarea" localSheetId="2">[4]IV!#REF!</definedName>
    <definedName name="r11.workarea">[3]IV!#REF!</definedName>
    <definedName name="r2.BUY_SUMMA" localSheetId="2">[4]IV!#REF!</definedName>
    <definedName name="r2.BUY_SUMMA">[3]IV!#REF!</definedName>
    <definedName name="r2.INN" localSheetId="2">[4]IV!#REF!</definedName>
    <definedName name="r2.INN">[3]IV!#REF!</definedName>
    <definedName name="r2.NAME" localSheetId="2">[4]IV!#REF!</definedName>
    <definedName name="r2.NAME">[3]IV!#REF!</definedName>
    <definedName name="r2.query" localSheetId="2">#REF!</definedName>
    <definedName name="r2.query">#REF!</definedName>
    <definedName name="r2.S_ISIN" localSheetId="2">[4]IV!#REF!</definedName>
    <definedName name="r2.S_ISIN">[3]IV!#REF!</definedName>
    <definedName name="r2.S_NAME" localSheetId="2">[4]IV!#REF!</definedName>
    <definedName name="r2.S_NAME">[3]IV!#REF!</definedName>
    <definedName name="r2.S_NUM_REG" localSheetId="2">[4]IV!#REF!</definedName>
    <definedName name="r2.S_NUM_REG">[3]IV!#REF!</definedName>
    <definedName name="r2.SALE_SUMMA" localSheetId="2">[4]IV!#REF!</definedName>
    <definedName name="r2.SALE_SUMMA">[3]IV!#REF!</definedName>
    <definedName name="r2.workarea" localSheetId="2">[4]IV!#REF!</definedName>
    <definedName name="r2.workarea">[3]IV!#REF!</definedName>
    <definedName name="R3.CODE" localSheetId="2">#REF!</definedName>
    <definedName name="R3.CODE">[3]R3_5_o1!#REF!</definedName>
    <definedName name="R3.I_NAME" localSheetId="2">#REF!</definedName>
    <definedName name="R3.I_NAME">[3]R3_5_o1!#REF!</definedName>
    <definedName name="R3.Query" localSheetId="2">#REF!</definedName>
    <definedName name="R3.Query">#REF!</definedName>
    <definedName name="R3.S_1000" localSheetId="2">#REF!</definedName>
    <definedName name="R3.S_1000">[3]R3_5_o1!#REF!</definedName>
    <definedName name="R3.S_101" localSheetId="2">#REF!</definedName>
    <definedName name="R3.S_101">[3]R3_5_o1!#REF!</definedName>
    <definedName name="R3.S_102" localSheetId="2">#REF!</definedName>
    <definedName name="R3.S_102">[3]R3_5_o1!#REF!</definedName>
    <definedName name="R3.S_103" localSheetId="2">#REF!</definedName>
    <definedName name="R3.S_103">[3]R3_5_o1!#REF!</definedName>
    <definedName name="R3.S_104" localSheetId="2">#REF!</definedName>
    <definedName name="R3.S_104">[3]R3_5_o1!#REF!</definedName>
    <definedName name="R3.S_105" localSheetId="2">#REF!</definedName>
    <definedName name="R3.S_105">[3]R3_5_o1!#REF!</definedName>
    <definedName name="R3.S_106" localSheetId="2">#REF!</definedName>
    <definedName name="R3.S_106">[3]R3_5_o1!#REF!</definedName>
    <definedName name="R3.S_107" localSheetId="2">#REF!</definedName>
    <definedName name="R3.S_107">[3]R3_5_o1!#REF!</definedName>
    <definedName name="R3.S_108" localSheetId="2">#REF!</definedName>
    <definedName name="R3.S_108">[3]R3_5_o1!#REF!</definedName>
    <definedName name="R3.S_109" localSheetId="2">#REF!</definedName>
    <definedName name="R3.S_109">[3]R3_5_o1!#REF!</definedName>
    <definedName name="R3.S_110" localSheetId="2">#REF!</definedName>
    <definedName name="R3.S_110">[3]R3_5_o1!#REF!</definedName>
    <definedName name="R3.S_1100" localSheetId="2">#REF!</definedName>
    <definedName name="R3.S_1100">[3]R3_5_o1!#REF!</definedName>
    <definedName name="R3.S_111" localSheetId="2">#REF!</definedName>
    <definedName name="R3.S_111">[3]R3_5_o1!#REF!</definedName>
    <definedName name="R3.S_112" localSheetId="2">#REF!</definedName>
    <definedName name="R3.S_112">[3]R3_5_o1!#REF!</definedName>
    <definedName name="R3.S_1200" localSheetId="2">#REF!</definedName>
    <definedName name="R3.S_1200">[3]R3_5_o1!#REF!</definedName>
    <definedName name="R3.S_1300" localSheetId="2">#REF!</definedName>
    <definedName name="R3.S_1300">[3]R3_5_o1!#REF!</definedName>
    <definedName name="R3.S_201" localSheetId="2">#REF!</definedName>
    <definedName name="R3.S_201">[3]R3_5_o1!#REF!</definedName>
    <definedName name="R3.S_202" localSheetId="2">#REF!</definedName>
    <definedName name="R3.S_202">[3]R3_5_o1!#REF!</definedName>
    <definedName name="R3.S_203" localSheetId="2">#REF!</definedName>
    <definedName name="R3.S_203">[3]R3_5_o1!#REF!</definedName>
    <definedName name="R3.S_204" localSheetId="2">#REF!</definedName>
    <definedName name="R3.S_204">[3]R3_5_o1!#REF!</definedName>
    <definedName name="R3.S_205" localSheetId="2">#REF!</definedName>
    <definedName name="R3.S_205">[3]R3_5_o1!#REF!</definedName>
    <definedName name="R3.S_206" localSheetId="2">#REF!</definedName>
    <definedName name="R3.S_206">[3]R3_5_o1!#REF!</definedName>
    <definedName name="R3.S_207" localSheetId="2">#REF!</definedName>
    <definedName name="R3.S_207">[3]R3_5_o1!#REF!</definedName>
    <definedName name="R3.S_208" localSheetId="2">#REF!</definedName>
    <definedName name="R3.S_208">[3]R3_5_o1!#REF!</definedName>
    <definedName name="R3.S_209" localSheetId="2">#REF!</definedName>
    <definedName name="R3.S_209">[3]R3_5_o1!#REF!</definedName>
    <definedName name="R3.S_210" localSheetId="2">#REF!</definedName>
    <definedName name="R3.S_210">[3]R3_5_o1!#REF!</definedName>
    <definedName name="R3.S_211" localSheetId="2">#REF!</definedName>
    <definedName name="R3.S_211">[3]R3_5_o1!#REF!</definedName>
    <definedName name="R3.S_212" localSheetId="2">#REF!</definedName>
    <definedName name="R3.S_212">[3]R3_5_o1!#REF!</definedName>
    <definedName name="R3.S_301" localSheetId="2">#REF!</definedName>
    <definedName name="R3.S_301">[3]R3_5_o1!#REF!</definedName>
    <definedName name="R3.S_302" localSheetId="2">#REF!</definedName>
    <definedName name="R3.S_302">[3]R3_5_o1!#REF!</definedName>
    <definedName name="R3.S_303" localSheetId="2">#REF!</definedName>
    <definedName name="R3.S_303">[3]R3_5_o1!#REF!</definedName>
    <definedName name="R3.S_304" localSheetId="2">#REF!</definedName>
    <definedName name="R3.S_304">[3]R3_5_o1!#REF!</definedName>
    <definedName name="R3.S_305" localSheetId="2">#REF!</definedName>
    <definedName name="R3.S_305">[3]R3_5_o1!#REF!</definedName>
    <definedName name="R3.S_306" localSheetId="2">#REF!</definedName>
    <definedName name="R3.S_306">[3]R3_5_o1!#REF!</definedName>
    <definedName name="R3.S_307" localSheetId="2">#REF!</definedName>
    <definedName name="R3.S_307">[3]R3_5_o1!#REF!</definedName>
    <definedName name="R3.S_308" localSheetId="2">#REF!</definedName>
    <definedName name="R3.S_308">[3]R3_5_o1!#REF!</definedName>
    <definedName name="R3.S_400" localSheetId="2">#REF!</definedName>
    <definedName name="R3.S_400">[3]R3_5_o1!#REF!</definedName>
    <definedName name="R3.S_501" localSheetId="2">#REF!</definedName>
    <definedName name="R3.S_501">[3]R3_5_o1!#REF!</definedName>
    <definedName name="R3.S_502" localSheetId="2">#REF!</definedName>
    <definedName name="R3.S_502">[3]R3_5_o1!#REF!</definedName>
    <definedName name="R3.S_600" localSheetId="2">#REF!</definedName>
    <definedName name="R3.S_600">[3]R3_5_o1!#REF!</definedName>
    <definedName name="R3.S_700" localSheetId="2">#REF!</definedName>
    <definedName name="R3.S_700">[3]R3_5_o1!#REF!</definedName>
    <definedName name="R3.S_800" localSheetId="2">#REF!</definedName>
    <definedName name="R3.S_800">[3]R3_5_o1!#REF!</definedName>
    <definedName name="R3.S_900" localSheetId="2">#REF!</definedName>
    <definedName name="R3.S_900">[3]R3_5_o1!#REF!</definedName>
    <definedName name="R3.SUMMA" localSheetId="2">#REF!</definedName>
    <definedName name="R3.SUMMA">[3]R3_5_o1!#REF!</definedName>
    <definedName name="R3.vertarea" localSheetId="2">#REF!</definedName>
    <definedName name="R3.vertarea">[3]R3_5_o1!#REF!</definedName>
    <definedName name="r30.BUY_SUMMA" localSheetId="2">[4]IV!#REF!</definedName>
    <definedName name="r30.BUY_SUMMA">[3]IV!#REF!</definedName>
    <definedName name="r30.INN" localSheetId="2">[4]IV!#REF!</definedName>
    <definedName name="r30.INN">[3]IV!#REF!</definedName>
    <definedName name="r30.NAME" localSheetId="2">[4]IV!#REF!</definedName>
    <definedName name="r30.NAME">[3]IV!#REF!</definedName>
    <definedName name="r30.query" localSheetId="2">#REF!</definedName>
    <definedName name="r30.query">#REF!</definedName>
    <definedName name="r30.S_ISIN" localSheetId="2">[4]IV!#REF!</definedName>
    <definedName name="r30.S_ISIN">[3]IV!#REF!</definedName>
    <definedName name="r30.S_NAME" localSheetId="2">[4]IV!#REF!</definedName>
    <definedName name="r30.S_NAME">[3]IV!#REF!</definedName>
    <definedName name="r30.S_NUM_REG" localSheetId="2">[4]IV!#REF!</definedName>
    <definedName name="r30.S_NUM_REG">[3]IV!#REF!</definedName>
    <definedName name="r30.SALE_SUMMA" localSheetId="2">[4]IV!#REF!</definedName>
    <definedName name="r30.SALE_SUMMA">[3]IV!#REF!</definedName>
    <definedName name="r30.workarea" localSheetId="2">[4]IV!#REF!</definedName>
    <definedName name="r30.workarea">[3]IV!#REF!</definedName>
    <definedName name="r4.BUY_SUMMA" localSheetId="2">[4]IV!#REF!</definedName>
    <definedName name="r4.BUY_SUMMA">[3]IV!#REF!</definedName>
    <definedName name="r4.INN" localSheetId="2">[4]IV!#REF!</definedName>
    <definedName name="r4.INN">[3]IV!#REF!</definedName>
    <definedName name="r4.NAME" localSheetId="2">[4]IV!#REF!</definedName>
    <definedName name="r4.NAME">[3]IV!#REF!</definedName>
    <definedName name="r4.query" localSheetId="2">#REF!</definedName>
    <definedName name="r4.query">#REF!</definedName>
    <definedName name="r4.S_ISIN" localSheetId="2">[4]IV!#REF!</definedName>
    <definedName name="r4.S_ISIN">[3]IV!#REF!</definedName>
    <definedName name="r4.S_NAME" localSheetId="2">[4]IV!#REF!</definedName>
    <definedName name="r4.S_NAME">[3]IV!#REF!</definedName>
    <definedName name="r4.S_NUM_REG" localSheetId="2">[4]IV!#REF!</definedName>
    <definedName name="r4.S_NUM_REG">[3]IV!#REF!</definedName>
    <definedName name="r4.SALE_SUMMA" localSheetId="2">[4]IV!#REF!</definedName>
    <definedName name="r4.SALE_SUMMA">[3]IV!#REF!</definedName>
    <definedName name="r4.workarea" localSheetId="2">[4]IV!#REF!</definedName>
    <definedName name="r4.workarea">[3]IV!#REF!</definedName>
    <definedName name="r5.BUY_SUMMA" localSheetId="2">[4]IV!#REF!</definedName>
    <definedName name="r5.BUY_SUMMA">[3]IV!#REF!</definedName>
    <definedName name="r5.INN" localSheetId="2">[4]IV!#REF!</definedName>
    <definedName name="r5.INN">[3]IV!#REF!</definedName>
    <definedName name="r5.NAME" localSheetId="2">[4]IV!#REF!</definedName>
    <definedName name="r5.NAME">[3]IV!#REF!</definedName>
    <definedName name="r5.query" localSheetId="2">#REF!</definedName>
    <definedName name="r5.query">#REF!</definedName>
    <definedName name="r5.S_ISIN" localSheetId="2">[4]IV!#REF!</definedName>
    <definedName name="r5.S_ISIN">[3]IV!#REF!</definedName>
    <definedName name="r5.S_NAME" localSheetId="2">[4]IV!#REF!</definedName>
    <definedName name="r5.S_NAME">[3]IV!#REF!</definedName>
    <definedName name="r5.S_NUM_REG" localSheetId="2">[4]IV!#REF!</definedName>
    <definedName name="r5.S_NUM_REG">[3]IV!#REF!</definedName>
    <definedName name="r5.SALE_SUMMA" localSheetId="2">[4]IV!#REF!</definedName>
    <definedName name="r5.SALE_SUMMA">[3]IV!#REF!</definedName>
    <definedName name="r5.workarea" localSheetId="2">[4]IV!#REF!</definedName>
    <definedName name="r5.workarea">[3]IV!#REF!</definedName>
    <definedName name="r6.BUY_SUMMA" localSheetId="2">[4]IV!#REF!</definedName>
    <definedName name="r6.BUY_SUMMA">[3]IV!#REF!</definedName>
    <definedName name="r6.INN" localSheetId="2">[4]IV!#REF!</definedName>
    <definedName name="r6.INN">[3]IV!#REF!</definedName>
    <definedName name="r6.NAME" localSheetId="2">[4]IV!#REF!</definedName>
    <definedName name="r6.NAME">[3]IV!#REF!</definedName>
    <definedName name="r6.query" localSheetId="2">#REF!</definedName>
    <definedName name="r6.query">#REF!</definedName>
    <definedName name="r6.S_ISIN" localSheetId="2">[4]IV!#REF!</definedName>
    <definedName name="r6.S_ISIN">[3]IV!#REF!</definedName>
    <definedName name="r6.S_NAME" localSheetId="2">[4]IV!#REF!</definedName>
    <definedName name="r6.S_NAME">[3]IV!#REF!</definedName>
    <definedName name="r6.S_NUM_REG" localSheetId="2">[4]IV!#REF!</definedName>
    <definedName name="r6.S_NUM_REG">[3]IV!#REF!</definedName>
    <definedName name="r6.SALE_SUMMA" localSheetId="2">[4]IV!#REF!</definedName>
    <definedName name="r6.SALE_SUMMA">[3]IV!#REF!</definedName>
    <definedName name="r6.workarea" localSheetId="2">[4]IV!#REF!</definedName>
    <definedName name="r6.workarea">[3]IV!#REF!</definedName>
    <definedName name="r7.BUY_SUMMA" localSheetId="2">[4]IV!#REF!</definedName>
    <definedName name="r7.BUY_SUMMA">[3]IV!#REF!</definedName>
    <definedName name="r7.INN" localSheetId="2">[4]IV!#REF!</definedName>
    <definedName name="r7.INN">[3]IV!#REF!</definedName>
    <definedName name="r7.NAME" localSheetId="2">[4]IV!#REF!</definedName>
    <definedName name="r7.NAME">[3]IV!#REF!</definedName>
    <definedName name="r7.query" localSheetId="2">#REF!</definedName>
    <definedName name="r7.query">#REF!</definedName>
    <definedName name="r7.S_ISIN" localSheetId="2">[4]IV!#REF!</definedName>
    <definedName name="r7.S_ISIN">[3]IV!#REF!</definedName>
    <definedName name="r7.S_NAME" localSheetId="2">[4]IV!#REF!</definedName>
    <definedName name="r7.S_NAME">[3]IV!#REF!</definedName>
    <definedName name="r7.S_NUM_REG" localSheetId="2">[4]IV!#REF!</definedName>
    <definedName name="r7.S_NUM_REG">[3]IV!#REF!</definedName>
    <definedName name="r7.SALE_SUMMA" localSheetId="2">[4]IV!#REF!</definedName>
    <definedName name="r7.SALE_SUMMA">[3]IV!#REF!</definedName>
    <definedName name="r7.workarea" localSheetId="2">[4]IV!#REF!</definedName>
    <definedName name="r7.workarea">[3]IV!#REF!</definedName>
    <definedName name="r8.BUY_SUMMA" localSheetId="2">[4]IV!#REF!</definedName>
    <definedName name="r8.BUY_SUMMA">[3]IV!#REF!</definedName>
    <definedName name="r8.INN" localSheetId="2">[4]IV!#REF!</definedName>
    <definedName name="r8.INN">[3]IV!#REF!</definedName>
    <definedName name="r8.NAME" localSheetId="2">[4]IV!#REF!</definedName>
    <definedName name="r8.NAME">[3]IV!#REF!</definedName>
    <definedName name="r8.query" localSheetId="2">#REF!</definedName>
    <definedName name="r8.query">#REF!</definedName>
    <definedName name="r8.S_ISIN" localSheetId="2">[4]IV!#REF!</definedName>
    <definedName name="r8.S_ISIN">[3]IV!#REF!</definedName>
    <definedName name="r8.S_NAME" localSheetId="2">[4]IV!#REF!</definedName>
    <definedName name="r8.S_NAME">[3]IV!#REF!</definedName>
    <definedName name="r8.S_NUM_REG" localSheetId="2">[4]IV!#REF!</definedName>
    <definedName name="r8.S_NUM_REG">[3]IV!#REF!</definedName>
    <definedName name="r8.SALE_SUMMA" localSheetId="2">[4]IV!#REF!</definedName>
    <definedName name="r8.SALE_SUMMA">[3]IV!#REF!</definedName>
    <definedName name="r8.workarea" localSheetId="2">[4]IV!#REF!</definedName>
    <definedName name="r8.workarea">[3]IV!#REF!</definedName>
    <definedName name="r9.BUY_SUMMA" localSheetId="2">[4]IV!#REF!</definedName>
    <definedName name="r9.BUY_SUMMA">[3]IV!#REF!</definedName>
    <definedName name="r9.INN" localSheetId="2">[4]IV!#REF!</definedName>
    <definedName name="r9.INN">[3]IV!#REF!</definedName>
    <definedName name="r9.NAME" localSheetId="2">[4]IV!#REF!</definedName>
    <definedName name="r9.NAME">[3]IV!#REF!</definedName>
    <definedName name="r9.query" localSheetId="2">#REF!</definedName>
    <definedName name="r9.query">#REF!</definedName>
    <definedName name="r9.S_ISIN" localSheetId="2">[4]IV!#REF!</definedName>
    <definedName name="r9.S_ISIN">[3]IV!#REF!</definedName>
    <definedName name="r9.S_NAME" localSheetId="2">[4]IV!#REF!</definedName>
    <definedName name="r9.S_NAME">[3]IV!#REF!</definedName>
    <definedName name="r9.S_NUM_REG" localSheetId="2">[4]IV!#REF!</definedName>
    <definedName name="r9.S_NUM_REG">[3]IV!#REF!</definedName>
    <definedName name="r9.SALE_SUMMA" localSheetId="2">[4]IV!#REF!</definedName>
    <definedName name="r9.SALE_SUMMA">[3]IV!#REF!</definedName>
    <definedName name="r9.workarea" localSheetId="2">[4]IV!#REF!</definedName>
    <definedName name="r9.workarea">[3]IV!#REF!</definedName>
    <definedName name="REPO_ISS.I_NAME" localSheetId="2">#REF!</definedName>
    <definedName name="REPO_ISS.I_NAME">[3]R4_5_o1!#REF!</definedName>
    <definedName name="REPO_ISS.ID_ISSUER" localSheetId="2">#REF!</definedName>
    <definedName name="REPO_ISS.ID_ISSUER">[3]R4_5_o1!#REF!</definedName>
    <definedName name="REPO_ISS.ID_PIF" localSheetId="2">#REF!</definedName>
    <definedName name="REPO_ISS.ID_PIF">[3]R4_5_o1!#REF!</definedName>
    <definedName name="REPO_ISS.ID_SHARE" localSheetId="2">#REF!</definedName>
    <definedName name="REPO_ISS.ID_SHARE">[3]R4_5_o1!#REF!</definedName>
    <definedName name="REPO_ISS.INN" localSheetId="2">#REF!</definedName>
    <definedName name="REPO_ISS.INN">[3]R4_5_o1!#REF!</definedName>
    <definedName name="REPO_ISS.OGRN">[2]R4_5!#REF!</definedName>
    <definedName name="REPO_ISS.TIN">[2]R4_5!#REF!</definedName>
    <definedName name="REPO_ISS.workarea" localSheetId="2">#REF!</definedName>
    <definedName name="REPO_ISS.workarea">[3]R4_5_o1!#REF!</definedName>
    <definedName name="REPO1.BUY_SUMMA" localSheetId="2">#REF!</definedName>
    <definedName name="REPO1.BUY_SUMMA">[3]R4_o1!#REF!</definedName>
    <definedName name="REPO1.ID_PIF" localSheetId="2">#REF!</definedName>
    <definedName name="REPO1.ID_PIF">[3]R4_o1!#REF!</definedName>
    <definedName name="REPO1.ID_SHARE" localSheetId="2">#REF!</definedName>
    <definedName name="REPO1.ID_SHARE">[3]R4_o1!#REF!</definedName>
    <definedName name="REPO1.RectArea" localSheetId="2">#REF!</definedName>
    <definedName name="REPO1.RectArea">[3]R4_o1!#REF!</definedName>
    <definedName name="REPO1.S_ISIN" localSheetId="2">#REF!</definedName>
    <definedName name="REPO1.S_ISIN">[3]R4_o1!#REF!</definedName>
    <definedName name="REPO1.S_NUM_REG" localSheetId="2">#REF!</definedName>
    <definedName name="REPO1.S_NUM_REG">[3]R4_o1!#REF!</definedName>
    <definedName name="REPO1.SALE_SUMMA" localSheetId="2">#REF!</definedName>
    <definedName name="REPO1.SALE_SUMMA">[3]R4_o1!#REF!</definedName>
    <definedName name="REPO10.BUY_SUMMA" localSheetId="2">#REF!</definedName>
    <definedName name="REPO10.BUY_SUMMA">[3]R4_o10!#REF!</definedName>
    <definedName name="REPO10.ID_PIF" localSheetId="2">#REF!</definedName>
    <definedName name="REPO10.ID_PIF">[3]R4_o10!#REF!</definedName>
    <definedName name="REPO10.ID_SHARE" localSheetId="2">#REF!</definedName>
    <definedName name="REPO10.ID_SHARE">[3]R4_o10!#REF!</definedName>
    <definedName name="REPO10.RectArea" localSheetId="2">#REF!</definedName>
    <definedName name="REPO10.RectArea">[3]R4_o10!#REF!</definedName>
    <definedName name="REPO10.S_ISIN" localSheetId="2">#REF!</definedName>
    <definedName name="REPO10.S_ISIN">[3]R4_o10!#REF!</definedName>
    <definedName name="REPO10.S_NUM_REG" localSheetId="2">#REF!</definedName>
    <definedName name="REPO10.S_NUM_REG">[3]R4_o10!#REF!</definedName>
    <definedName name="REPO10.SALE_SUMMA" localSheetId="2">#REF!</definedName>
    <definedName name="REPO10.SALE_SUMMA">[3]R4_o10!#REF!</definedName>
    <definedName name="REPO11.BUY_SUMMA" localSheetId="2">#REF!</definedName>
    <definedName name="REPO11.BUY_SUMMA">[3]R4_o11!#REF!</definedName>
    <definedName name="REPO11.ID_PIF" localSheetId="2">#REF!</definedName>
    <definedName name="REPO11.ID_PIF">[3]R4_o11!#REF!</definedName>
    <definedName name="REPO11.ID_SHARE" localSheetId="2">#REF!</definedName>
    <definedName name="REPO11.ID_SHARE">[3]R4_o11!#REF!</definedName>
    <definedName name="REPO11.RectArea" localSheetId="2">#REF!</definedName>
    <definedName name="REPO11.RectArea">[3]R4_o11!#REF!</definedName>
    <definedName name="REPO11.S_ISIN" localSheetId="2">#REF!</definedName>
    <definedName name="REPO11.S_ISIN">[3]R4_o11!#REF!</definedName>
    <definedName name="REPO11.S_NUM_REG" localSheetId="2">#REF!</definedName>
    <definedName name="REPO11.S_NUM_REG">[3]R4_o11!#REF!</definedName>
    <definedName name="REPO11.SALE_SUMMA" localSheetId="2">#REF!</definedName>
    <definedName name="REPO11.SALE_SUMMA">[3]R4_o11!#REF!</definedName>
    <definedName name="REPO2.BUY_SUMMA" localSheetId="2">#REF!</definedName>
    <definedName name="REPO2.BUY_SUMMA">[3]R4_o2!#REF!</definedName>
    <definedName name="REPO2.ID_PIF" localSheetId="2">#REF!</definedName>
    <definedName name="REPO2.ID_PIF">[3]R4_o2!#REF!</definedName>
    <definedName name="REPO2.ID_SHARE" localSheetId="2">#REF!</definedName>
    <definedName name="REPO2.ID_SHARE">[3]R4_o2!#REF!</definedName>
    <definedName name="REPO2.RectArea" localSheetId="2">#REF!</definedName>
    <definedName name="REPO2.RectArea">[3]R4_o2!#REF!</definedName>
    <definedName name="REPO2.S_ISIN" localSheetId="2">#REF!</definedName>
    <definedName name="REPO2.S_ISIN">[3]R4_o2!#REF!</definedName>
    <definedName name="REPO2.S_NUM_REG" localSheetId="2">#REF!</definedName>
    <definedName name="REPO2.S_NUM_REG">[3]R4_o2!#REF!</definedName>
    <definedName name="REPO2.SALE_SUMMA" localSheetId="2">#REF!</definedName>
    <definedName name="REPO2.SALE_SUMMA">[3]R4_o2!#REF!</definedName>
    <definedName name="REPO3.BUY_SUMMA" localSheetId="2">#REF!</definedName>
    <definedName name="REPO3.BUY_SUMMA">[3]R4_o3!#REF!</definedName>
    <definedName name="REPO3.ID_PIF" localSheetId="2">#REF!</definedName>
    <definedName name="REPO3.ID_PIF">[3]R4_o3!#REF!</definedName>
    <definedName name="REPO3.ID_SHARE" localSheetId="2">#REF!</definedName>
    <definedName name="REPO3.ID_SHARE">[3]R4_o3!#REF!</definedName>
    <definedName name="REPO3.RectArea" localSheetId="2">#REF!</definedName>
    <definedName name="REPO3.RectArea">[3]R4_o3!#REF!</definedName>
    <definedName name="REPO3.S_ISIN" localSheetId="2">#REF!</definedName>
    <definedName name="REPO3.S_ISIN">[3]R4_o3!#REF!</definedName>
    <definedName name="REPO3.S_NUM_REG" localSheetId="2">#REF!</definedName>
    <definedName name="REPO3.S_NUM_REG">[3]R4_o3!#REF!</definedName>
    <definedName name="REPO3.SALE_SUMMA" localSheetId="2">#REF!</definedName>
    <definedName name="REPO3.SALE_SUMMA">[3]R4_o3!#REF!</definedName>
    <definedName name="REPO4.BUY_SUMMA" localSheetId="2">#REF!</definedName>
    <definedName name="REPO4.BUY_SUMMA">[3]R4_o4!#REF!</definedName>
    <definedName name="REPO4.ID_PIF" localSheetId="2">#REF!</definedName>
    <definedName name="REPO4.ID_PIF">[3]R4_o4!#REF!</definedName>
    <definedName name="REPO4.ID_SHARE" localSheetId="2">#REF!</definedName>
    <definedName name="REPO4.ID_SHARE">[3]R4_o4!#REF!</definedName>
    <definedName name="REPO4.RectArea" localSheetId="2">#REF!</definedName>
    <definedName name="REPO4.RectArea">[3]R4_o4!#REF!</definedName>
    <definedName name="REPO4.S_ISIN" localSheetId="2">#REF!</definedName>
    <definedName name="REPO4.S_ISIN">[3]R4_o4!#REF!</definedName>
    <definedName name="REPO4.S_NUM_REG" localSheetId="2">#REF!</definedName>
    <definedName name="REPO4.S_NUM_REG">[3]R4_o4!#REF!</definedName>
    <definedName name="REPO4.SALE_SUMMA" localSheetId="2">#REF!</definedName>
    <definedName name="REPO4.SALE_SUMMA">[3]R4_o4!#REF!</definedName>
    <definedName name="REPO5.BUY_SUMMA" localSheetId="2">#REF!</definedName>
    <definedName name="REPO5.BUY_SUMMA">[3]R4_o5!#REF!</definedName>
    <definedName name="REPO5.ID_PIF" localSheetId="2">#REF!</definedName>
    <definedName name="REPO5.ID_PIF">[3]R4_o5!#REF!</definedName>
    <definedName name="REPO5.ID_SHARE" localSheetId="2">#REF!</definedName>
    <definedName name="REPO5.ID_SHARE">[3]R4_o5!#REF!</definedName>
    <definedName name="REPO5.RectArea" localSheetId="2">#REF!</definedName>
    <definedName name="REPO5.RectArea">[3]R4_o5!#REF!</definedName>
    <definedName name="REPO5.S_ISIN" localSheetId="2">#REF!</definedName>
    <definedName name="REPO5.S_ISIN">[3]R4_o5!#REF!</definedName>
    <definedName name="REPO5.S_NUM_REG" localSheetId="2">#REF!</definedName>
    <definedName name="REPO5.S_NUM_REG">[3]R4_o5!#REF!</definedName>
    <definedName name="REPO5.SALE_SUMMA" localSheetId="2">#REF!</definedName>
    <definedName name="REPO5.SALE_SUMMA">[3]R4_o5!#REF!</definedName>
    <definedName name="REPO6.BUY_SUMMA" localSheetId="2">#REF!</definedName>
    <definedName name="REPO6.BUY_SUMMA">[3]R4_o6!#REF!</definedName>
    <definedName name="REPO6.ID_PIF" localSheetId="2">#REF!</definedName>
    <definedName name="REPO6.ID_PIF">[3]R4_o6!#REF!</definedName>
    <definedName name="REPO6.ID_SHARE" localSheetId="2">#REF!</definedName>
    <definedName name="REPO6.ID_SHARE">[3]R4_o6!#REF!</definedName>
    <definedName name="REPO6.RectArea" localSheetId="2">#REF!</definedName>
    <definedName name="REPO6.RectArea">[3]R4_o6!#REF!</definedName>
    <definedName name="REPO6.S_ISIN" localSheetId="2">#REF!</definedName>
    <definedName name="REPO6.S_ISIN">[3]R4_o6!#REF!</definedName>
    <definedName name="REPO6.S_NUM_REG" localSheetId="2">#REF!</definedName>
    <definedName name="REPO6.S_NUM_REG">[3]R4_o6!#REF!</definedName>
    <definedName name="REPO6.SALE_SUMMA" localSheetId="2">#REF!</definedName>
    <definedName name="REPO6.SALE_SUMMA">[3]R4_o6!#REF!</definedName>
    <definedName name="REPO7.BUY_SUMMA" localSheetId="2">#REF!</definedName>
    <definedName name="REPO7.BUY_SUMMA">[3]R4_o7!#REF!</definedName>
    <definedName name="REPO7.ID_PIF" localSheetId="2">#REF!</definedName>
    <definedName name="REPO7.ID_PIF">[3]R4_o7!#REF!</definedName>
    <definedName name="REPO7.ID_SHARE" localSheetId="2">#REF!</definedName>
    <definedName name="REPO7.ID_SHARE">[3]R4_o7!#REF!</definedName>
    <definedName name="REPO7.RectArea" localSheetId="2">#REF!</definedName>
    <definedName name="REPO7.RectArea">[3]R4_o7!#REF!</definedName>
    <definedName name="REPO7.S_ISIN" localSheetId="2">#REF!</definedName>
    <definedName name="REPO7.S_ISIN">[3]R4_o7!#REF!</definedName>
    <definedName name="REPO7.S_NUM_REG" localSheetId="2">#REF!</definedName>
    <definedName name="REPO7.S_NUM_REG">[3]R4_o7!#REF!</definedName>
    <definedName name="REPO7.SALE_SUMMA" localSheetId="2">#REF!</definedName>
    <definedName name="REPO7.SALE_SUMMA">[3]R4_o7!#REF!</definedName>
    <definedName name="REPO8.BUY_SUMMA" localSheetId="2">#REF!</definedName>
    <definedName name="REPO8.BUY_SUMMA">[3]R4_o8!#REF!</definedName>
    <definedName name="REPO8.ID_PIF" localSheetId="2">#REF!</definedName>
    <definedName name="REPO8.ID_PIF">[3]R4_o8!#REF!</definedName>
    <definedName name="REPO8.ID_SHARE" localSheetId="2">#REF!</definedName>
    <definedName name="REPO8.ID_SHARE">[3]R4_o8!#REF!</definedName>
    <definedName name="REPO8.RectArea" localSheetId="2">#REF!</definedName>
    <definedName name="REPO8.RectArea">[3]R4_o8!#REF!</definedName>
    <definedName name="REPO8.S_ISIN" localSheetId="2">#REF!</definedName>
    <definedName name="REPO8.S_ISIN">[3]R4_o8!#REF!</definedName>
    <definedName name="REPO8.S_NUM_REG" localSheetId="2">#REF!</definedName>
    <definedName name="REPO8.S_NUM_REG">[3]R4_o8!#REF!</definedName>
    <definedName name="REPO8.SALE_SUMMA" localSheetId="2">#REF!</definedName>
    <definedName name="REPO8.SALE_SUMMA">[3]R4_o8!#REF!</definedName>
    <definedName name="REPO9.BUY_SUMMA" localSheetId="2">#REF!</definedName>
    <definedName name="REPO9.BUY_SUMMA">[3]R4_o9!#REF!</definedName>
    <definedName name="REPO9.ID_PIF" localSheetId="2">#REF!</definedName>
    <definedName name="REPO9.ID_PIF">[3]R4_o9!#REF!</definedName>
    <definedName name="REPO9.ID_SHARE" localSheetId="2">#REF!</definedName>
    <definedName name="REPO9.ID_SHARE">[3]R4_o9!#REF!</definedName>
    <definedName name="REPO9.RectArea" localSheetId="2">#REF!</definedName>
    <definedName name="REPO9.RectArea">[3]R4_o9!#REF!</definedName>
    <definedName name="REPO9.S_ISIN" localSheetId="2">#REF!</definedName>
    <definedName name="REPO9.S_ISIN">[3]R4_o9!#REF!</definedName>
    <definedName name="REPO9.S_NUM_REG" localSheetId="2">#REF!</definedName>
    <definedName name="REPO9.S_NUM_REG">[3]R4_o9!#REF!</definedName>
    <definedName name="REPO9.SALE_SUMMA" localSheetId="2">#REF!</definedName>
    <definedName name="REPO9.SALE_SUMMA">[3]R4_o9!#REF!</definedName>
    <definedName name="rows_4Quart">[2]DATE!#REF!,[2]DATE!#REF!</definedName>
    <definedName name="RUR_ID" localSheetId="2">#REF!</definedName>
    <definedName name="RUR_ID">#REF!</definedName>
    <definedName name="SQL_E.CODE_NUM" localSheetId="2">#REF!</definedName>
    <definedName name="SQL_E.CODE_NUM">[3]Расшифровка!#REF!</definedName>
    <definedName name="SQL_E.I_ID" localSheetId="2">#REF!</definedName>
    <definedName name="SQL_E.I_ID">[3]Расшифровка!#REF!</definedName>
    <definedName name="SQL_E.I_NAME" localSheetId="2">#REF!</definedName>
    <definedName name="SQL_E.I_NAME">[3]Расшифровка!#REF!</definedName>
    <definedName name="SQL_E.PERC" localSheetId="2">#REF!</definedName>
    <definedName name="SQL_E.PERC">[3]Расшифровка!#REF!</definedName>
    <definedName name="SQL_E.query" localSheetId="2">#REF!</definedName>
    <definedName name="SQL_E.query">#REF!</definedName>
    <definedName name="SQL_E.SUMMA" localSheetId="2">#REF!</definedName>
    <definedName name="SQL_E.SUMMA">[3]Расшифровка!#REF!</definedName>
    <definedName name="SQL_E.VERIFY" localSheetId="2">#REF!</definedName>
    <definedName name="SQL_E.VERIFY">[3]Расшифровка!#REF!</definedName>
    <definedName name="SQL_E.workarea" localSheetId="2">#REF!</definedName>
    <definedName name="SQL_E.workarea">[3]Расшифровка!#REF!</definedName>
    <definedName name="T.AMOUNT" localSheetId="2">#REF!</definedName>
    <definedName name="T.AMOUNT">[3]Сделки!#REF!</definedName>
    <definedName name="T.D_DATE" localSheetId="2">#REF!</definedName>
    <definedName name="T.D_DATE">[3]Сделки!#REF!</definedName>
    <definedName name="T.D_DAY" localSheetId="2">#REF!</definedName>
    <definedName name="T.D_DAY">[3]Сделки!#REF!</definedName>
    <definedName name="T.D_NAME" localSheetId="2">#REF!</definedName>
    <definedName name="T.D_NAME">[3]Сделки!#REF!</definedName>
    <definedName name="T.D_NUM" localSheetId="2">#REF!</definedName>
    <definedName name="T.D_NUM">[3]Сделки!#REF!</definedName>
    <definedName name="T.FLAG">III!#REF!</definedName>
    <definedName name="T.NAME" localSheetId="2">#REF!</definedName>
    <definedName name="T.NAME">III!#REF!</definedName>
    <definedName name="T.NUM" localSheetId="2">#REF!</definedName>
    <definedName name="T.NUM">III!#REF!</definedName>
    <definedName name="T.OPERATION" localSheetId="2">#REF!</definedName>
    <definedName name="T.OPERATION">[3]Сделки!#REF!</definedName>
    <definedName name="T.query" localSheetId="2">#REF!</definedName>
    <definedName name="T.query">#REF!</definedName>
    <definedName name="T.RATE" localSheetId="2">#REF!</definedName>
    <definedName name="T.RATE">[3]Сделки!#REF!</definedName>
    <definedName name="T.SHARE" localSheetId="2">#REF!</definedName>
    <definedName name="T.SHARE">[3]Сделки!#REF!</definedName>
    <definedName name="T.SUM_3">III!#REF!</definedName>
    <definedName name="T.SUM_4">III!#REF!</definedName>
    <definedName name="T.SUMMA" localSheetId="2">#REF!</definedName>
    <definedName name="T.SUMMA">[3]Сделки!#REF!</definedName>
    <definedName name="T.TRANS_DATE" localSheetId="2">#REF!</definedName>
    <definedName name="T.TRANS_DATE">[3]Сделки!#REF!</definedName>
    <definedName name="T.VAL" localSheetId="2">#REF!</definedName>
    <definedName name="T.VAL">[3]Сделки!#REF!</definedName>
    <definedName name="T.workarea" localSheetId="2">#REF!</definedName>
    <definedName name="T.workarea">III!#REF!</definedName>
    <definedName name="TabE">[1]detail!$A$6:$B$7</definedName>
    <definedName name="TabZ" localSheetId="2">#REF!</definedName>
    <definedName name="TabZ">#REF!</definedName>
    <definedName name="TMPINV" localSheetId="2">#REF!</definedName>
    <definedName name="TMPINV">Data!#REF!</definedName>
    <definedName name="WD.A_DATE" localSheetId="2">#REF!</definedName>
    <definedName name="WD.A_DATE">[3]CЧА!#REF!</definedName>
    <definedName name="WD.query" localSheetId="2">#REF!</definedName>
    <definedName name="WD.query">#REF!</definedName>
    <definedName name="WD.RATE" localSheetId="2">#REF!</definedName>
    <definedName name="WD.RATE">[3]CЧА!#REF!</definedName>
    <definedName name="WD.TRANS_DATE" localSheetId="2">#REF!</definedName>
    <definedName name="WD.TRANS_DATE">[3]CЧА!#REF!</definedName>
    <definedName name="WD.workarea" localSheetId="2">#REF!</definedName>
    <definedName name="WD.workarea">[3]CЧА!#REF!</definedName>
    <definedName name="_xlnm.Print_Area" localSheetId="0">'I,II'!$A$1:$D$20</definedName>
    <definedName name="_xlnm.Print_Area" localSheetId="1">III!$A$1:$C$19</definedName>
  </definedNames>
  <calcPr calcId="191029"/>
</workbook>
</file>

<file path=xl/calcChain.xml><?xml version="1.0" encoding="utf-8"?>
<calcChain xmlns="http://schemas.openxmlformats.org/spreadsheetml/2006/main">
  <c r="E3" i="4" l="1"/>
  <c r="D3" i="4"/>
  <c r="E15" i="4"/>
  <c r="D15" i="4"/>
  <c r="E12" i="4"/>
  <c r="D12" i="4"/>
</calcChain>
</file>

<file path=xl/sharedStrings.xml><?xml version="1.0" encoding="utf-8"?>
<sst xmlns="http://schemas.openxmlformats.org/spreadsheetml/2006/main" count="71" uniqueCount="69">
  <si>
    <t>Наименование показателя</t>
  </si>
  <si>
    <t>Код строки</t>
  </si>
  <si>
    <t>в том числе:</t>
  </si>
  <si>
    <t>управляющей компании</t>
  </si>
  <si>
    <t>Раздел I. Реквизиты акционерного инвестиционного фонда (паевого инвестиционного фонда)</t>
  </si>
  <si>
    <t>Полное фирменное наименование
акционерного инвестиционного фонда
(полное наименование паевого 
инвестиционного фонда)</t>
  </si>
  <si>
    <t>Номер лицензии акционерного
инвестиционного фонда
(регистрационный  номер правил
доверительного управленияом
паевым инвестиционным фондом)</t>
  </si>
  <si>
    <t>Код валюты,
в которой определена
стоимость чистых активов</t>
  </si>
  <si>
    <t>END_D</t>
  </si>
  <si>
    <t>Contract</t>
  </si>
  <si>
    <t xml:space="preserve"> акционерного инвестиционного фонда</t>
  </si>
  <si>
    <t xml:space="preserve"> (имуществом, составляющим паевой инвестиционный фонд)</t>
  </si>
  <si>
    <t>Отчет о вознаграждениях и расходах, связанных</t>
  </si>
  <si>
    <t xml:space="preserve"> с доверительным управлением имуществом, составляющим активы</t>
  </si>
  <si>
    <t>Код формы по ОКУД 0420505</t>
  </si>
  <si>
    <t>Годовая</t>
  </si>
  <si>
    <t>Раздел II. Параметры отчета  о вознаграждениях и расходах</t>
  </si>
  <si>
    <t>Текущий отчетный год</t>
  </si>
  <si>
    <t>Значение показателя на текущую отчетную дату</t>
  </si>
  <si>
    <t>специализированному депозитарию</t>
  </si>
  <si>
    <t>оценщику</t>
  </si>
  <si>
    <t>аудиторской организации</t>
  </si>
  <si>
    <t>бирже</t>
  </si>
  <si>
    <t>ИТОГО сумма вознаграждений и расходов (сумма строк 01 + 02)</t>
  </si>
  <si>
    <t>лицу, осуществляющему ведение реестра акционеров акционерного инвестиционного
фонда (владельцев инвестиционных паев паевого инвестиционного фонда)</t>
  </si>
  <si>
    <t>Сумма расходов, связанных с доверительным управлением имуществом,
составляющим активы акционерного инвестиционного фонда (имуществом,
составляющим паевой инвестиционный фонд), - всего</t>
  </si>
  <si>
    <t>Сумма вознаграждений, начисленных за услуги, оказанные в течение отчетного года,
всего</t>
  </si>
  <si>
    <t>01</t>
  </si>
  <si>
    <t>01.01</t>
  </si>
  <si>
    <t>02</t>
  </si>
  <si>
    <t>01.02</t>
  </si>
  <si>
    <t>01.03</t>
  </si>
  <si>
    <t>01.04</t>
  </si>
  <si>
    <t>01.05</t>
  </si>
  <si>
    <t>01.06</t>
  </si>
  <si>
    <t>03</t>
  </si>
  <si>
    <t>Раздел III. Сведения  о вознаграждениях и расходах, связанных с управлением акционерным инвестиционным фондом</t>
  </si>
  <si>
    <t xml:space="preserve">                    (доверительным управлением паевым инвестиционным фондом)</t>
  </si>
  <si>
    <t>в том числе (по видам расходов):</t>
  </si>
  <si>
    <t>Fansy-STANDARD АО УК "Ингосстрах-Инвестиции"; username USER_KOLIUSHKO
V04.39a - database BAL_DATA_STD host mspt-iidb01 (IGS/172) updated 05.12.2018 08:35:37
V04.39 - metadata
V04.39 - V:\Appl\Fansy_STD\STANDARD.exe (build 39.0) updated 10.12.2018 19:39:42 started 21.01.2019 11:44:19
profile hasp: Дилер-брокер,УК ПИФ,УК НПФ (ПФР),УК ПИФН,ФОБ и НФО (дилер),ДУ,ФОБ и НФО (брокер)
profile whos: Дилер-брокер,УК ПИФ,УК НПФ (ПФР),УК ПИФН,ФОБ и НФО (дилер),ДУ,ФОБ и НФО (брокер)
database driver: SQLServer v.12.0.5571.0 (MSSQL 2014) dialect 100 (compatibility level MSSQL 2008)
active form: _DOC_LIST0
Наименование шаблона: V:\Appl\Fansy_STD\REPORT\CBR_UK_PIF_VOZ_Z.xlt - 30.01.2017 18:15:00
Отчёт сформирован: 23.01.2019 12:21:14</t>
  </si>
  <si>
    <t>RUB</t>
  </si>
  <si>
    <t>Открытый паевой инвестиционный фонд рыночных финансовых инструментов "Ингосстрах сбалансированный"</t>
  </si>
  <si>
    <t>17359</t>
  </si>
  <si>
    <t>17590</t>
  </si>
  <si>
    <t>ОПИФ рыночных финансовых инструментов «Ингосстрах сбалансированный»</t>
  </si>
  <si>
    <t>05.11.2003</t>
  </si>
  <si>
    <t>0143-70286663</t>
  </si>
  <si>
    <t>Правила ДУ № 0143-70286663 от 05.11.2003г.</t>
  </si>
  <si>
    <t>Акционерное общество Управляющая компания "Ингосстрах - Инвестиции"</t>
  </si>
  <si>
    <t>Лицензия управляющей компании № 21-000-1-00020 от 25.08.1997г., выдана ФКЦБ РФ</t>
  </si>
  <si>
    <t/>
  </si>
  <si>
    <t>1</t>
  </si>
  <si>
    <t>2</t>
  </si>
  <si>
    <t>Код по Общероссийскому классификатору предприятий и организаций (ОКПО)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</si>
  <si>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</si>
  <si>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</si>
  <si>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</si>
  <si>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3</t>
  </si>
  <si>
    <t>Есаулкова Татьяна Станиславовна</t>
  </si>
  <si>
    <t>ISIN инвестиционных паев биржевого паевого инвестиционного фонда</t>
  </si>
  <si>
    <t>Семенихин Роман Борисович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</si>
  <si>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</si>
  <si>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Оплата услуг организаций, индивидуальных предпринимателей по совершению сделок за счет имущества Фонда от имени этих организаций, индивидуальных предпринимателей или от имени управляющей компании, осуществляющей доверительное управление указанным имуществом</t>
  </si>
  <si>
    <t>Расходы, связанные с использованием товарного знака (знака обслуживания) на индекс, указываемый в уставе, инвестиционной декларации акционерного инвестиционного фонда или правилах доверительного управления паевым инвестиционным фондом</t>
  </si>
  <si>
    <t>Биржевой паевой инвестиционный фонд рыночных финансовых инструментов "Облигации в юанях"</t>
  </si>
  <si>
    <t>5248</t>
  </si>
  <si>
    <t>93199678</t>
  </si>
  <si>
    <t>RU000A105SN8</t>
  </si>
  <si>
    <t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</si>
</sst>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Да&quot;;&quot;Да&quot;;&quot;Нет&quot;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 CYR"/>
      <charset val="204"/>
    </font>
    <font>
      <strike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trike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84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center" vertical="top" wrapText="1"/>
    </xf>
    <xf numFmtId="0" fontId="5" fillId="0" borderId="0" xfId="0" applyFont="1"/>
    <xf numFmtId="49" fontId="0" fillId="0" borderId="1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4" fontId="0" fillId="0" borderId="3" xfId="0" applyNumberFormat="1" applyBorder="1"/>
    <xf numFmtId="4" fontId="0" fillId="0" borderId="3" xfId="0" applyNumberFormat="1" applyFill="1" applyBorder="1"/>
    <xf numFmtId="0" fontId="0" fillId="0" borderId="0" xfId="0" applyFill="1" applyBorder="1"/>
    <xf numFmtId="49" fontId="0" fillId="0" borderId="3" xfId="0" applyNumberFormat="1" applyFill="1" applyBorder="1"/>
    <xf numFmtId="0" fontId="1" fillId="0" borderId="0" xfId="0" applyFont="1"/>
    <xf numFmtId="49" fontId="0" fillId="0" borderId="3" xfId="0" applyNumberFormat="1" applyBorder="1"/>
    <xf numFmtId="0" fontId="0" fillId="0" borderId="0" xfId="0" applyFill="1"/>
    <xf numFmtId="0" fontId="0" fillId="0" borderId="0" xfId="0" applyFill="1" applyAlignment="1">
      <alignment horizontal="right"/>
    </xf>
    <xf numFmtId="4" fontId="0" fillId="0" borderId="4" xfId="0" applyNumberFormat="1" applyBorder="1"/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49" fontId="4" fillId="0" borderId="3" xfId="0" applyNumberFormat="1" applyFont="1" applyFill="1" applyBorder="1"/>
    <xf numFmtId="49" fontId="10" fillId="0" borderId="3" xfId="0" applyNumberFormat="1" applyFont="1" applyFill="1" applyBorder="1"/>
    <xf numFmtId="4" fontId="10" fillId="0" borderId="3" xfId="0" applyNumberFormat="1" applyFont="1" applyFill="1" applyBorder="1"/>
    <xf numFmtId="0" fontId="2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0" fontId="4" fillId="0" borderId="3" xfId="0" applyFont="1" applyBorder="1"/>
    <xf numFmtId="0" fontId="11" fillId="0" borderId="4" xfId="0" applyFont="1" applyBorder="1"/>
    <xf numFmtId="0" fontId="5" fillId="0" borderId="0" xfId="0" applyFont="1" applyAlignment="1">
      <alignment horizontal="centerContinuous" vertical="center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" fontId="0" fillId="0" borderId="6" xfId="0" applyNumberFormat="1" applyBorder="1" applyAlignment="1">
      <alignment vertical="center"/>
    </xf>
    <xf numFmtId="49" fontId="0" fillId="0" borderId="7" xfId="0" applyNumberForma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14" fontId="0" fillId="0" borderId="5" xfId="0" applyNumberFormat="1" applyBorder="1"/>
    <xf numFmtId="4" fontId="0" fillId="0" borderId="3" xfId="0" applyNumberFormat="1" applyFill="1" applyBorder="1" applyAlignment="1">
      <alignment wrapText="1"/>
    </xf>
    <xf numFmtId="4" fontId="0" fillId="0" borderId="4" xfId="0" applyNumberFormat="1" applyFill="1" applyBorder="1"/>
    <xf numFmtId="4" fontId="0" fillId="0" borderId="3" xfId="0" applyNumberFormat="1" applyFill="1" applyBorder="1" applyAlignment="1"/>
    <xf numFmtId="1" fontId="0" fillId="0" borderId="3" xfId="0" applyNumberFormat="1" applyBorder="1"/>
    <xf numFmtId="0" fontId="0" fillId="0" borderId="7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0" fillId="0" borderId="6" xfId="0" applyBorder="1" applyAlignment="1">
      <alignment horizontal="left"/>
    </xf>
    <xf numFmtId="0" fontId="12" fillId="0" borderId="0" xfId="0" applyFont="1"/>
    <xf numFmtId="164" fontId="12" fillId="0" borderId="0" xfId="0" applyNumberFormat="1" applyFont="1" applyAlignment="1">
      <alignment horizontal="center" vertical="center"/>
    </xf>
    <xf numFmtId="10" fontId="12" fillId="0" borderId="0" xfId="0" applyNumberFormat="1" applyFont="1" applyAlignment="1">
      <alignment vertical="center"/>
    </xf>
    <xf numFmtId="0" fontId="0" fillId="2" borderId="0" xfId="0" applyFill="1" applyAlignment="1"/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13" fillId="0" borderId="0" xfId="1"/>
    <xf numFmtId="0" fontId="13" fillId="0" borderId="0" xfId="1" applyAlignment="1">
      <alignment wrapText="1"/>
    </xf>
    <xf numFmtId="4" fontId="14" fillId="0" borderId="9" xfId="1" applyNumberFormat="1" applyFont="1" applyBorder="1" applyAlignment="1">
      <alignment horizontal="center"/>
    </xf>
    <xf numFmtId="0" fontId="0" fillId="0" borderId="0" xfId="0" applyAlignment="1"/>
    <xf numFmtId="0" fontId="9" fillId="0" borderId="0" xfId="0" applyNumberFormat="1" applyFont="1" applyBorder="1" applyAlignment="1">
      <alignment horizontal="center"/>
    </xf>
    <xf numFmtId="4" fontId="16" fillId="0" borderId="1" xfId="0" applyNumberFormat="1" applyFont="1" applyFill="1" applyBorder="1" applyAlignment="1">
      <alignment horizontal="right" vertical="center" indent="5"/>
    </xf>
    <xf numFmtId="0" fontId="0" fillId="0" borderId="1" xfId="0" applyBorder="1"/>
    <xf numFmtId="49" fontId="0" fillId="0" borderId="10" xfId="0" applyNumberFormat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 indent="5"/>
    </xf>
    <xf numFmtId="0" fontId="0" fillId="0" borderId="8" xfId="0" applyFont="1" applyBorder="1" applyAlignment="1">
      <alignment horizontal="left" vertical="center" wrapText="1" indent="1"/>
    </xf>
    <xf numFmtId="49" fontId="0" fillId="0" borderId="11" xfId="0" applyNumberFormat="1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distributed" wrapText="1"/>
    </xf>
    <xf numFmtId="0" fontId="13" fillId="0" borderId="0" xfId="1" applyAlignment="1">
      <alignment horizontal="center" vertical="distributed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ppl\Fansy_STD\REPORT\CBR_UK_PIF_CHAF_5708_4X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ublicFolder\BackOffice\&#1041;&#1101;&#1082;-&#1086;&#1092;&#1080;&#1089;\&#1054;&#1055;&#1048;&#1060;\&#1054;&#1090;&#1095;&#1077;&#1090;&#1085;&#1086;&#1089;&#1090;&#1100;%20&#1087;&#1086;%20&#1085;&#1086;&#1074;&#1099;&#1084;%20&#1092;&#1086;&#1085;&#1076;&#1072;&#1084;\2021\11\&#1055;&#1088;&#1080;&#1088;&#1086;&#1089;&#1090;_&#1054;&#1055;&#1048;&#1060;_&#1057;&#1041;_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ublicFolder\BackOffice\&#1041;&#1101;&#1082;-&#1086;&#1092;&#1080;&#1089;\&#1054;&#1055;&#1048;&#1060;\&#1054;&#1090;&#1095;&#1077;&#1090;&#1085;&#1086;&#1089;&#1090;&#1100;%20&#1087;&#1086;%20&#1085;&#1086;&#1074;&#1099;&#1084;%20&#1092;&#1086;&#1085;&#1076;&#1072;&#1084;\2020\02\&#1055;&#1088;&#1080;&#1088;&#1086;&#1089;&#1090;_&#1054;&#1055;&#1048;&#1060;%20&#1045;&#1054;_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ublicFolder\BackOffice\&#1041;&#1101;&#1082;-&#1086;&#1092;&#1080;&#1089;\&#1054;&#1055;&#1048;&#1060;\&#1054;&#1090;&#1095;&#1077;&#1090;&#1085;&#1086;&#1089;&#1090;&#1100;%20&#1087;&#1086;%20&#1085;&#1086;&#1074;&#1099;&#1084;%20&#1092;&#1086;&#1085;&#1076;&#1072;&#1084;\&#1053;&#1072;%20&#1089;&#1072;&#1081;&#1090;\2021%20&#1075;&#1086;&#1076;\03\Excel\&#1055;&#1088;&#1080;&#1088;&#1086;&#1089;&#1090;_&#1054;&#1055;&#1048;&#1060;%20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INFO"/>
      <sheetName val="DATE"/>
      <sheetName val="PIFSO_o1"/>
      <sheetName val="PSSOSVS_o1"/>
      <sheetName val="PITIOOF2_d1"/>
      <sheetName val="PITIOOF_o1"/>
      <sheetName val="PIFRSSD_o1"/>
      <sheetName val="R1"/>
      <sheetName val="R2"/>
      <sheetName val="R3_P1"/>
      <sheetName val="R3_P2"/>
      <sheetName val="R3_P3"/>
      <sheetName val="R3_P4"/>
      <sheetName val="R3_P5"/>
      <sheetName val="R3_P6"/>
      <sheetName val="R3_P7"/>
      <sheetName val="R3_P8"/>
      <sheetName val="R3_P9"/>
      <sheetName val="R3_P10"/>
      <sheetName val="R4"/>
      <sheetName val="R5"/>
      <sheetName val="_DICT"/>
      <sheetName val="R6"/>
      <sheetName val="СправкаСЧА"/>
      <sheetName val="Rasshifr_Akt_P1_P1"/>
      <sheetName val="Rasshifr_Akt_P1_P2"/>
      <sheetName val="Rasshifr_Akt_P2_1"/>
      <sheetName val="Rasshifr_Akt_P2_2"/>
      <sheetName val="Rasshifr_Akt_P2_3"/>
      <sheetName val="Rasshifr_Akt_P2_4"/>
      <sheetName val="Rasshifr_Akt_P2_5"/>
      <sheetName val="Rasshifr_Akt_P2_6"/>
      <sheetName val="Rasshifr_Akt_P2_7"/>
      <sheetName val="Rasshifr_Akt_P2_8"/>
      <sheetName val="Rasshifr_Akt_P2_9"/>
      <sheetName val="Rasshifr_Akt_P2_10"/>
      <sheetName val="Rasshifr_Akt_P2_11"/>
      <sheetName val="Rasshifr_Akt_P3_1"/>
      <sheetName val="Rasshifr_Akt_P3_2"/>
      <sheetName val="Rasshifr_Akt_P3_3"/>
      <sheetName val="Rasshifr_Akt_P3_4"/>
      <sheetName val="Rasshifr_Akt_P3_5"/>
      <sheetName val="Rasshifr_Akt_P3_6"/>
      <sheetName val="Rasshifr_Akt_P4_1"/>
      <sheetName val="Rasshifr_Akt_P4_2_1"/>
      <sheetName val="Rasshifr_Akt_P4_2_2"/>
      <sheetName val="Rasshifr_Akt_P5_1"/>
      <sheetName val="Rasshifr_Akt_P5_2"/>
      <sheetName val="Rasshifr_Akt_P5_3"/>
      <sheetName val="Rasshifr_Akt_P5_4"/>
      <sheetName val="Rasshifr_Akt_P5_5"/>
      <sheetName val="Rasshifr_Akt_P6_1_1"/>
      <sheetName val="Rasshifr_Akt_P6_1_2"/>
      <sheetName val="Rasshifr_Akt_P6_2_1"/>
      <sheetName val="Rasshifr_Akt_P6_2_2"/>
      <sheetName val="Rasshifr_Akt_P9_1"/>
      <sheetName val="Rasshifr_Akt_P9_2"/>
      <sheetName val="Rasshifr_Akt_P9_3"/>
      <sheetName val="Rasshifr_Akt_P9_4"/>
      <sheetName val="Rasshifr_Akt_P9_5"/>
      <sheetName val="Rasshifr_Akt_P9_6"/>
      <sheetName val="Rasshifr_Akt_P9_7"/>
      <sheetName val="Rasshifr_Akt_P8_1"/>
      <sheetName val="Rasshifr_Akt_P8_2"/>
      <sheetName val="Rasshifr_Ob_P1"/>
      <sheetName val="Rasshifr_Ob_P2"/>
      <sheetName val="Podpisant_t1"/>
      <sheetName val="PZ_inf_fakt_sversh_oshib"/>
      <sheetName val="PZinfFRsoSdep"/>
      <sheetName val="PZSSOSVS"/>
      <sheetName val="RAktP3P2SOUt1"/>
      <sheetName val="RAktP3P2SOUt2"/>
      <sheetName val="RAktP3P2SOUt3"/>
      <sheetName val="PZ_inaya_inf"/>
      <sheetName val="Podpisant_spec_dep"/>
      <sheetName val="Подписи"/>
      <sheetName val="detail"/>
      <sheetName val="data"/>
      <sheetName val="Map"/>
      <sheetName val="Rasshifr_Akt_P3_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6">
          <cell r="B6" t="str">
            <v>008-ALL</v>
          </cell>
          <cell r="E6" t="str">
            <v xml:space="preserve">Рыночные котировки (уровень 1) </v>
          </cell>
          <cell r="H6" t="str">
            <v>Да</v>
          </cell>
          <cell r="K6" t="str">
            <v>004</v>
          </cell>
          <cell r="N6" t="str">
            <v>004</v>
          </cell>
          <cell r="Q6" t="str">
            <v>Для реконструкции</v>
          </cell>
          <cell r="W6" t="str">
            <v>по сделкам купли-продажи имущества</v>
          </cell>
          <cell r="Z6" t="str">
            <v>репо прямое</v>
          </cell>
        </row>
        <row r="7">
          <cell r="E7" t="str">
            <v xml:space="preserve">Модель оценки, использующая данные наблюдаемых рынков (уровень 2) </v>
          </cell>
          <cell r="H7" t="str">
            <v>Нет</v>
          </cell>
          <cell r="K7" t="str">
            <v>008</v>
          </cell>
          <cell r="N7" t="str">
            <v>008</v>
          </cell>
          <cell r="Q7" t="str">
            <v>Для строительства</v>
          </cell>
          <cell r="W7" t="str">
            <v>владельцам инвестиционных паев (акций)</v>
          </cell>
          <cell r="Z7" t="str">
            <v>репо обратное</v>
          </cell>
        </row>
        <row r="8">
          <cell r="E8" t="str">
            <v xml:space="preserve">Модель оценки, использующая значительный объем ненаблюдаемых данных (уровень 3) </v>
          </cell>
          <cell r="K8" t="str">
            <v>010</v>
          </cell>
          <cell r="N8" t="str">
            <v>010</v>
          </cell>
          <cell r="W8" t="str">
            <v>по налогам и сборам</v>
          </cell>
        </row>
        <row r="9">
          <cell r="K9" t="str">
            <v>012</v>
          </cell>
          <cell r="N9" t="str">
            <v>012</v>
          </cell>
          <cell r="W9" t="str">
            <v>по вознаграждениям (комиссиям)</v>
          </cell>
        </row>
        <row r="10">
          <cell r="K10" t="str">
            <v>016</v>
          </cell>
          <cell r="N10" t="str">
            <v>016</v>
          </cell>
          <cell r="W10" t="str">
            <v>по аренде, по охране, по услугам связи</v>
          </cell>
        </row>
        <row r="11">
          <cell r="K11" t="str">
            <v>020</v>
          </cell>
          <cell r="N11" t="str">
            <v>020</v>
          </cell>
          <cell r="W11" t="str">
            <v>по кредитам и займам полученным</v>
          </cell>
        </row>
        <row r="12">
          <cell r="K12" t="str">
            <v>024</v>
          </cell>
          <cell r="N12" t="str">
            <v>024</v>
          </cell>
          <cell r="W12" t="str">
            <v>по страхованию</v>
          </cell>
        </row>
        <row r="13">
          <cell r="K13" t="str">
            <v>028</v>
          </cell>
          <cell r="N13" t="str">
            <v>028</v>
          </cell>
          <cell r="W13" t="str">
            <v>по рекламе</v>
          </cell>
        </row>
        <row r="14">
          <cell r="K14" t="str">
            <v>031</v>
          </cell>
          <cell r="N14" t="str">
            <v>031</v>
          </cell>
          <cell r="W14" t="str">
            <v>прочая кредиторская задолженность</v>
          </cell>
        </row>
        <row r="15">
          <cell r="K15" t="str">
            <v>032</v>
          </cell>
          <cell r="N15" t="str">
            <v>032</v>
          </cell>
        </row>
        <row r="16">
          <cell r="K16" t="str">
            <v>036</v>
          </cell>
          <cell r="N16" t="str">
            <v>036</v>
          </cell>
        </row>
        <row r="17">
          <cell r="K17" t="str">
            <v>040</v>
          </cell>
          <cell r="N17" t="str">
            <v>040</v>
          </cell>
        </row>
        <row r="18">
          <cell r="K18" t="str">
            <v>044</v>
          </cell>
          <cell r="N18" t="str">
            <v>044</v>
          </cell>
        </row>
        <row r="19">
          <cell r="K19" t="str">
            <v>048</v>
          </cell>
          <cell r="N19" t="str">
            <v>048</v>
          </cell>
        </row>
        <row r="20">
          <cell r="K20" t="str">
            <v>050</v>
          </cell>
          <cell r="N20" t="str">
            <v>050</v>
          </cell>
        </row>
        <row r="21">
          <cell r="K21" t="str">
            <v>051</v>
          </cell>
          <cell r="N21" t="str">
            <v>051</v>
          </cell>
        </row>
        <row r="22">
          <cell r="K22" t="str">
            <v>052</v>
          </cell>
          <cell r="N22" t="str">
            <v>052</v>
          </cell>
        </row>
        <row r="23">
          <cell r="K23" t="str">
            <v>056</v>
          </cell>
          <cell r="N23" t="str">
            <v>056</v>
          </cell>
        </row>
        <row r="24">
          <cell r="K24" t="str">
            <v>060</v>
          </cell>
          <cell r="N24" t="str">
            <v>060</v>
          </cell>
        </row>
        <row r="25">
          <cell r="K25" t="str">
            <v>064</v>
          </cell>
          <cell r="N25" t="str">
            <v>064</v>
          </cell>
        </row>
        <row r="26">
          <cell r="K26" t="str">
            <v>068</v>
          </cell>
          <cell r="N26" t="str">
            <v>068</v>
          </cell>
        </row>
        <row r="27">
          <cell r="K27" t="str">
            <v>070</v>
          </cell>
          <cell r="N27" t="str">
            <v>070</v>
          </cell>
        </row>
        <row r="28">
          <cell r="K28" t="str">
            <v>072</v>
          </cell>
          <cell r="N28" t="str">
            <v>072</v>
          </cell>
        </row>
        <row r="29">
          <cell r="K29" t="str">
            <v>074</v>
          </cell>
          <cell r="N29" t="str">
            <v>074</v>
          </cell>
        </row>
        <row r="30">
          <cell r="K30" t="str">
            <v>076</v>
          </cell>
          <cell r="N30" t="str">
            <v>076</v>
          </cell>
        </row>
        <row r="31">
          <cell r="K31" t="str">
            <v>084</v>
          </cell>
          <cell r="N31" t="str">
            <v>084</v>
          </cell>
        </row>
        <row r="32">
          <cell r="K32" t="str">
            <v>086</v>
          </cell>
          <cell r="N32" t="str">
            <v>086</v>
          </cell>
        </row>
        <row r="33">
          <cell r="K33" t="str">
            <v>090</v>
          </cell>
          <cell r="N33" t="str">
            <v>090</v>
          </cell>
        </row>
        <row r="34">
          <cell r="K34" t="str">
            <v>092</v>
          </cell>
          <cell r="N34" t="str">
            <v>092</v>
          </cell>
        </row>
        <row r="35">
          <cell r="K35" t="str">
            <v>096</v>
          </cell>
          <cell r="N35" t="str">
            <v>096</v>
          </cell>
        </row>
        <row r="36">
          <cell r="K36" t="str">
            <v>100</v>
          </cell>
          <cell r="N36" t="str">
            <v>100</v>
          </cell>
        </row>
        <row r="37">
          <cell r="K37" t="str">
            <v>104</v>
          </cell>
          <cell r="N37" t="str">
            <v>104</v>
          </cell>
        </row>
        <row r="38">
          <cell r="K38" t="str">
            <v>108</v>
          </cell>
          <cell r="N38" t="str">
            <v>108</v>
          </cell>
        </row>
        <row r="39">
          <cell r="K39" t="str">
            <v>112</v>
          </cell>
          <cell r="N39" t="str">
            <v>112</v>
          </cell>
        </row>
        <row r="40">
          <cell r="K40" t="str">
            <v>116</v>
          </cell>
          <cell r="N40" t="str">
            <v>116</v>
          </cell>
        </row>
        <row r="41">
          <cell r="K41" t="str">
            <v>120</v>
          </cell>
          <cell r="N41" t="str">
            <v>120</v>
          </cell>
        </row>
        <row r="42">
          <cell r="K42" t="str">
            <v>124</v>
          </cell>
          <cell r="N42" t="str">
            <v>124</v>
          </cell>
        </row>
        <row r="43">
          <cell r="K43" t="str">
            <v>132</v>
          </cell>
          <cell r="N43" t="str">
            <v>132</v>
          </cell>
        </row>
        <row r="44">
          <cell r="K44" t="str">
            <v>136</v>
          </cell>
          <cell r="N44" t="str">
            <v>136</v>
          </cell>
        </row>
        <row r="45">
          <cell r="K45" t="str">
            <v>140</v>
          </cell>
          <cell r="N45" t="str">
            <v>140</v>
          </cell>
        </row>
        <row r="46">
          <cell r="K46" t="str">
            <v>144</v>
          </cell>
          <cell r="N46" t="str">
            <v>144</v>
          </cell>
        </row>
        <row r="47">
          <cell r="K47" t="str">
            <v>148</v>
          </cell>
          <cell r="N47" t="str">
            <v>148</v>
          </cell>
        </row>
        <row r="48">
          <cell r="K48" t="str">
            <v>152</v>
          </cell>
          <cell r="N48" t="str">
            <v>152</v>
          </cell>
        </row>
        <row r="49">
          <cell r="K49" t="str">
            <v>156</v>
          </cell>
          <cell r="N49" t="str">
            <v>156</v>
          </cell>
        </row>
        <row r="50">
          <cell r="K50" t="str">
            <v>158</v>
          </cell>
          <cell r="N50" t="str">
            <v>158</v>
          </cell>
        </row>
        <row r="51">
          <cell r="K51" t="str">
            <v>162</v>
          </cell>
          <cell r="N51" t="str">
            <v>162</v>
          </cell>
        </row>
        <row r="52">
          <cell r="K52" t="str">
            <v>166</v>
          </cell>
          <cell r="N52" t="str">
            <v>166</v>
          </cell>
        </row>
        <row r="53">
          <cell r="K53" t="str">
            <v>170</v>
          </cell>
          <cell r="N53" t="str">
            <v>170</v>
          </cell>
        </row>
        <row r="54">
          <cell r="K54" t="str">
            <v>174</v>
          </cell>
          <cell r="N54" t="str">
            <v>174</v>
          </cell>
        </row>
        <row r="55">
          <cell r="K55" t="str">
            <v>175</v>
          </cell>
          <cell r="N55" t="str">
            <v>175</v>
          </cell>
        </row>
        <row r="56">
          <cell r="K56" t="str">
            <v>178</v>
          </cell>
          <cell r="N56" t="str">
            <v>178</v>
          </cell>
        </row>
        <row r="57">
          <cell r="K57" t="str">
            <v>180</v>
          </cell>
          <cell r="N57" t="str">
            <v>180</v>
          </cell>
        </row>
        <row r="58">
          <cell r="K58" t="str">
            <v>184</v>
          </cell>
          <cell r="N58" t="str">
            <v>184</v>
          </cell>
        </row>
        <row r="59">
          <cell r="K59" t="str">
            <v>188</v>
          </cell>
          <cell r="N59" t="str">
            <v>188</v>
          </cell>
        </row>
        <row r="60">
          <cell r="K60" t="str">
            <v>191</v>
          </cell>
          <cell r="N60" t="str">
            <v>191</v>
          </cell>
        </row>
        <row r="61">
          <cell r="K61" t="str">
            <v>192</v>
          </cell>
          <cell r="N61" t="str">
            <v>192</v>
          </cell>
        </row>
        <row r="62">
          <cell r="K62" t="str">
            <v>196</v>
          </cell>
          <cell r="N62" t="str">
            <v>196</v>
          </cell>
        </row>
        <row r="63">
          <cell r="K63" t="str">
            <v>203</v>
          </cell>
          <cell r="N63" t="str">
            <v>203</v>
          </cell>
        </row>
        <row r="64">
          <cell r="K64" t="str">
            <v>204</v>
          </cell>
          <cell r="N64" t="str">
            <v>204</v>
          </cell>
        </row>
        <row r="65">
          <cell r="K65" t="str">
            <v>208</v>
          </cell>
          <cell r="N65" t="str">
            <v>208</v>
          </cell>
        </row>
        <row r="66">
          <cell r="K66" t="str">
            <v>212</v>
          </cell>
          <cell r="N66" t="str">
            <v>212</v>
          </cell>
        </row>
        <row r="67">
          <cell r="K67" t="str">
            <v>214</v>
          </cell>
          <cell r="N67" t="str">
            <v>214</v>
          </cell>
        </row>
        <row r="68">
          <cell r="K68" t="str">
            <v>218</v>
          </cell>
          <cell r="N68" t="str">
            <v>218</v>
          </cell>
        </row>
        <row r="69">
          <cell r="K69" t="str">
            <v>222</v>
          </cell>
          <cell r="N69" t="str">
            <v>222</v>
          </cell>
        </row>
        <row r="70">
          <cell r="K70" t="str">
            <v>226</v>
          </cell>
          <cell r="N70" t="str">
            <v>226</v>
          </cell>
        </row>
        <row r="71">
          <cell r="K71" t="str">
            <v>231</v>
          </cell>
          <cell r="N71" t="str">
            <v>231</v>
          </cell>
        </row>
        <row r="72">
          <cell r="K72" t="str">
            <v>232</v>
          </cell>
          <cell r="N72" t="str">
            <v>232</v>
          </cell>
        </row>
        <row r="73">
          <cell r="K73" t="str">
            <v>233</v>
          </cell>
          <cell r="N73" t="str">
            <v>233</v>
          </cell>
        </row>
        <row r="74">
          <cell r="K74" t="str">
            <v>234</v>
          </cell>
          <cell r="N74" t="str">
            <v>234</v>
          </cell>
        </row>
        <row r="75">
          <cell r="K75" t="str">
            <v>238</v>
          </cell>
          <cell r="N75" t="str">
            <v>238</v>
          </cell>
        </row>
        <row r="76">
          <cell r="K76" t="str">
            <v>239</v>
          </cell>
          <cell r="N76" t="str">
            <v>239</v>
          </cell>
        </row>
        <row r="77">
          <cell r="K77" t="str">
            <v>242</v>
          </cell>
          <cell r="N77" t="str">
            <v>242</v>
          </cell>
        </row>
        <row r="78">
          <cell r="K78" t="str">
            <v>246</v>
          </cell>
          <cell r="N78" t="str">
            <v>246</v>
          </cell>
        </row>
        <row r="79">
          <cell r="K79" t="str">
            <v>248</v>
          </cell>
          <cell r="N79" t="str">
            <v>248</v>
          </cell>
        </row>
        <row r="80">
          <cell r="K80" t="str">
            <v>250</v>
          </cell>
          <cell r="N80" t="str">
            <v>250</v>
          </cell>
        </row>
        <row r="81">
          <cell r="K81" t="str">
            <v>254</v>
          </cell>
          <cell r="N81" t="str">
            <v>254</v>
          </cell>
        </row>
        <row r="82">
          <cell r="K82" t="str">
            <v>258</v>
          </cell>
          <cell r="N82" t="str">
            <v>258</v>
          </cell>
        </row>
        <row r="83">
          <cell r="K83" t="str">
            <v>260</v>
          </cell>
          <cell r="N83" t="str">
            <v>260</v>
          </cell>
        </row>
        <row r="84">
          <cell r="K84" t="str">
            <v>262</v>
          </cell>
          <cell r="N84" t="str">
            <v>262</v>
          </cell>
        </row>
        <row r="85">
          <cell r="K85" t="str">
            <v>266</v>
          </cell>
          <cell r="N85" t="str">
            <v>266</v>
          </cell>
        </row>
        <row r="86">
          <cell r="K86" t="str">
            <v>268</v>
          </cell>
          <cell r="N86" t="str">
            <v>268</v>
          </cell>
        </row>
        <row r="87">
          <cell r="K87" t="str">
            <v>270</v>
          </cell>
          <cell r="N87" t="str">
            <v>270</v>
          </cell>
        </row>
        <row r="88">
          <cell r="K88" t="str">
            <v>275</v>
          </cell>
          <cell r="N88" t="str">
            <v>275</v>
          </cell>
        </row>
        <row r="89">
          <cell r="K89" t="str">
            <v>276</v>
          </cell>
          <cell r="N89" t="str">
            <v>276</v>
          </cell>
        </row>
        <row r="90">
          <cell r="K90" t="str">
            <v>288</v>
          </cell>
          <cell r="N90" t="str">
            <v>288</v>
          </cell>
        </row>
        <row r="91">
          <cell r="K91" t="str">
            <v>292</v>
          </cell>
          <cell r="N91" t="str">
            <v>292</v>
          </cell>
        </row>
        <row r="92">
          <cell r="K92" t="str">
            <v>296</v>
          </cell>
          <cell r="N92" t="str">
            <v>296</v>
          </cell>
        </row>
        <row r="93">
          <cell r="K93" t="str">
            <v>300</v>
          </cell>
          <cell r="N93" t="str">
            <v>300</v>
          </cell>
        </row>
        <row r="94">
          <cell r="K94" t="str">
            <v>304</v>
          </cell>
          <cell r="N94" t="str">
            <v>304</v>
          </cell>
        </row>
        <row r="95">
          <cell r="K95" t="str">
            <v>308</v>
          </cell>
          <cell r="N95" t="str">
            <v>308</v>
          </cell>
        </row>
        <row r="96">
          <cell r="K96" t="str">
            <v>312</v>
          </cell>
          <cell r="N96" t="str">
            <v>312</v>
          </cell>
        </row>
        <row r="97">
          <cell r="K97" t="str">
            <v>316</v>
          </cell>
          <cell r="N97" t="str">
            <v>316</v>
          </cell>
        </row>
        <row r="98">
          <cell r="K98" t="str">
            <v>320</v>
          </cell>
          <cell r="N98" t="str">
            <v>320</v>
          </cell>
        </row>
        <row r="99">
          <cell r="K99" t="str">
            <v>324</v>
          </cell>
          <cell r="N99" t="str">
            <v>324</v>
          </cell>
        </row>
        <row r="100">
          <cell r="K100" t="str">
            <v>328</v>
          </cell>
          <cell r="N100" t="str">
            <v>328</v>
          </cell>
        </row>
        <row r="101">
          <cell r="K101" t="str">
            <v>332</v>
          </cell>
          <cell r="N101" t="str">
            <v>332</v>
          </cell>
        </row>
        <row r="102">
          <cell r="K102" t="str">
            <v>334</v>
          </cell>
          <cell r="N102" t="str">
            <v>334</v>
          </cell>
        </row>
        <row r="103">
          <cell r="K103" t="str">
            <v>336</v>
          </cell>
          <cell r="N103" t="str">
            <v>336</v>
          </cell>
        </row>
        <row r="104">
          <cell r="K104" t="str">
            <v>340</v>
          </cell>
          <cell r="N104" t="str">
            <v>340</v>
          </cell>
        </row>
        <row r="105">
          <cell r="K105" t="str">
            <v>344</v>
          </cell>
          <cell r="N105" t="str">
            <v>344</v>
          </cell>
        </row>
        <row r="106">
          <cell r="K106" t="str">
            <v>348</v>
          </cell>
          <cell r="N106" t="str">
            <v>348</v>
          </cell>
        </row>
        <row r="107">
          <cell r="K107" t="str">
            <v>352</v>
          </cell>
          <cell r="N107" t="str">
            <v>352</v>
          </cell>
        </row>
        <row r="108">
          <cell r="K108" t="str">
            <v>356</v>
          </cell>
          <cell r="N108" t="str">
            <v>356</v>
          </cell>
        </row>
        <row r="109">
          <cell r="K109" t="str">
            <v>360</v>
          </cell>
          <cell r="N109" t="str">
            <v>360</v>
          </cell>
        </row>
        <row r="110">
          <cell r="K110" t="str">
            <v>364</v>
          </cell>
          <cell r="N110" t="str">
            <v>364</v>
          </cell>
        </row>
        <row r="111">
          <cell r="K111" t="str">
            <v>368</v>
          </cell>
          <cell r="N111" t="str">
            <v>368</v>
          </cell>
        </row>
        <row r="112">
          <cell r="K112" t="str">
            <v>372</v>
          </cell>
          <cell r="N112" t="str">
            <v>372</v>
          </cell>
        </row>
        <row r="113">
          <cell r="K113" t="str">
            <v>376</v>
          </cell>
          <cell r="N113" t="str">
            <v>376</v>
          </cell>
        </row>
        <row r="114">
          <cell r="K114" t="str">
            <v>380</v>
          </cell>
          <cell r="N114" t="str">
            <v>380</v>
          </cell>
        </row>
        <row r="115">
          <cell r="K115" t="str">
            <v>384</v>
          </cell>
          <cell r="N115" t="str">
            <v>384</v>
          </cell>
        </row>
        <row r="116">
          <cell r="K116" t="str">
            <v>388</v>
          </cell>
          <cell r="N116" t="str">
            <v>388</v>
          </cell>
        </row>
        <row r="117">
          <cell r="K117" t="str">
            <v>392</v>
          </cell>
          <cell r="N117" t="str">
            <v>392</v>
          </cell>
        </row>
        <row r="118">
          <cell r="K118" t="str">
            <v>398</v>
          </cell>
          <cell r="N118" t="str">
            <v>398</v>
          </cell>
        </row>
        <row r="119">
          <cell r="K119" t="str">
            <v>400</v>
          </cell>
          <cell r="N119" t="str">
            <v>400</v>
          </cell>
        </row>
        <row r="120">
          <cell r="K120" t="str">
            <v>404</v>
          </cell>
          <cell r="N120" t="str">
            <v>404</v>
          </cell>
        </row>
        <row r="121">
          <cell r="K121" t="str">
            <v>408</v>
          </cell>
          <cell r="N121" t="str">
            <v>408</v>
          </cell>
        </row>
        <row r="122">
          <cell r="K122" t="str">
            <v>410</v>
          </cell>
          <cell r="N122" t="str">
            <v>410</v>
          </cell>
        </row>
        <row r="123">
          <cell r="K123" t="str">
            <v>414</v>
          </cell>
          <cell r="N123" t="str">
            <v>414</v>
          </cell>
        </row>
        <row r="124">
          <cell r="K124" t="str">
            <v>417</v>
          </cell>
          <cell r="N124" t="str">
            <v>417</v>
          </cell>
        </row>
        <row r="125">
          <cell r="K125" t="str">
            <v>418</v>
          </cell>
          <cell r="N125" t="str">
            <v>418</v>
          </cell>
        </row>
        <row r="126">
          <cell r="K126" t="str">
            <v>422</v>
          </cell>
          <cell r="N126" t="str">
            <v>422</v>
          </cell>
        </row>
        <row r="127">
          <cell r="K127" t="str">
            <v>426</v>
          </cell>
          <cell r="N127" t="str">
            <v>426</v>
          </cell>
        </row>
        <row r="128">
          <cell r="K128" t="str">
            <v>428</v>
          </cell>
          <cell r="N128" t="str">
            <v>428</v>
          </cell>
        </row>
        <row r="129">
          <cell r="K129" t="str">
            <v>430</v>
          </cell>
          <cell r="N129" t="str">
            <v>430</v>
          </cell>
        </row>
        <row r="130">
          <cell r="K130" t="str">
            <v>434</v>
          </cell>
          <cell r="N130" t="str">
            <v>434</v>
          </cell>
        </row>
        <row r="131">
          <cell r="K131" t="str">
            <v>438</v>
          </cell>
          <cell r="N131" t="str">
            <v>438</v>
          </cell>
        </row>
        <row r="132">
          <cell r="K132" t="str">
            <v>440</v>
          </cell>
          <cell r="N132" t="str">
            <v>440</v>
          </cell>
        </row>
        <row r="133">
          <cell r="K133" t="str">
            <v>442</v>
          </cell>
          <cell r="N133" t="str">
            <v>442</v>
          </cell>
        </row>
        <row r="134">
          <cell r="K134" t="str">
            <v>446</v>
          </cell>
          <cell r="N134" t="str">
            <v>446</v>
          </cell>
        </row>
        <row r="135">
          <cell r="K135" t="str">
            <v>450</v>
          </cell>
          <cell r="N135" t="str">
            <v>450</v>
          </cell>
        </row>
        <row r="136">
          <cell r="K136" t="str">
            <v>454</v>
          </cell>
          <cell r="N136" t="str">
            <v>454</v>
          </cell>
        </row>
        <row r="137">
          <cell r="K137" t="str">
            <v>458</v>
          </cell>
          <cell r="N137" t="str">
            <v>458</v>
          </cell>
        </row>
        <row r="138">
          <cell r="K138" t="str">
            <v>462</v>
          </cell>
          <cell r="N138" t="str">
            <v>462</v>
          </cell>
        </row>
        <row r="139">
          <cell r="K139" t="str">
            <v>466</v>
          </cell>
          <cell r="N139" t="str">
            <v>466</v>
          </cell>
        </row>
        <row r="140">
          <cell r="K140" t="str">
            <v>470</v>
          </cell>
          <cell r="N140" t="str">
            <v>470</v>
          </cell>
        </row>
        <row r="141">
          <cell r="K141" t="str">
            <v>474</v>
          </cell>
          <cell r="N141" t="str">
            <v>474</v>
          </cell>
        </row>
        <row r="142">
          <cell r="K142" t="str">
            <v>478</v>
          </cell>
          <cell r="N142" t="str">
            <v>478</v>
          </cell>
        </row>
        <row r="143">
          <cell r="K143" t="str">
            <v>480</v>
          </cell>
          <cell r="N143" t="str">
            <v>480</v>
          </cell>
        </row>
        <row r="144">
          <cell r="K144" t="str">
            <v>484</v>
          </cell>
          <cell r="N144" t="str">
            <v>484</v>
          </cell>
        </row>
        <row r="145">
          <cell r="K145" t="str">
            <v>492</v>
          </cell>
          <cell r="N145" t="str">
            <v>492</v>
          </cell>
        </row>
        <row r="146">
          <cell r="K146" t="str">
            <v>496</v>
          </cell>
          <cell r="N146" t="str">
            <v>496</v>
          </cell>
        </row>
        <row r="147">
          <cell r="K147" t="str">
            <v>498</v>
          </cell>
          <cell r="N147" t="str">
            <v>498</v>
          </cell>
        </row>
        <row r="148">
          <cell r="K148" t="str">
            <v>499</v>
          </cell>
          <cell r="N148" t="str">
            <v>499</v>
          </cell>
        </row>
        <row r="149">
          <cell r="K149" t="str">
            <v>500</v>
          </cell>
          <cell r="N149" t="str">
            <v>500</v>
          </cell>
        </row>
        <row r="150">
          <cell r="K150" t="str">
            <v>504</v>
          </cell>
          <cell r="N150" t="str">
            <v>504</v>
          </cell>
        </row>
        <row r="151">
          <cell r="K151" t="str">
            <v>508</v>
          </cell>
          <cell r="N151" t="str">
            <v>508</v>
          </cell>
        </row>
        <row r="152">
          <cell r="K152" t="str">
            <v>512</v>
          </cell>
          <cell r="N152" t="str">
            <v>512</v>
          </cell>
        </row>
        <row r="153">
          <cell r="K153" t="str">
            <v>516</v>
          </cell>
          <cell r="N153" t="str">
            <v>516</v>
          </cell>
        </row>
        <row r="154">
          <cell r="K154" t="str">
            <v>520</v>
          </cell>
          <cell r="N154" t="str">
            <v>520</v>
          </cell>
        </row>
        <row r="155">
          <cell r="K155" t="str">
            <v>524</v>
          </cell>
          <cell r="N155" t="str">
            <v>524</v>
          </cell>
        </row>
        <row r="156">
          <cell r="K156" t="str">
            <v>528</v>
          </cell>
          <cell r="N156" t="str">
            <v>528</v>
          </cell>
        </row>
        <row r="157">
          <cell r="K157" t="str">
            <v>531</v>
          </cell>
          <cell r="N157" t="str">
            <v>531</v>
          </cell>
        </row>
        <row r="158">
          <cell r="K158" t="str">
            <v>533</v>
          </cell>
          <cell r="N158" t="str">
            <v>533</v>
          </cell>
        </row>
        <row r="159">
          <cell r="K159" t="str">
            <v>534</v>
          </cell>
          <cell r="N159" t="str">
            <v>534</v>
          </cell>
        </row>
        <row r="160">
          <cell r="K160" t="str">
            <v>535</v>
          </cell>
          <cell r="N160" t="str">
            <v>535</v>
          </cell>
        </row>
        <row r="161">
          <cell r="K161" t="str">
            <v>540</v>
          </cell>
          <cell r="N161" t="str">
            <v>540</v>
          </cell>
        </row>
        <row r="162">
          <cell r="K162" t="str">
            <v>548</v>
          </cell>
          <cell r="N162" t="str">
            <v>548</v>
          </cell>
        </row>
        <row r="163">
          <cell r="K163" t="str">
            <v>554</v>
          </cell>
          <cell r="N163" t="str">
            <v>554</v>
          </cell>
        </row>
        <row r="164">
          <cell r="K164" t="str">
            <v>558</v>
          </cell>
          <cell r="N164" t="str">
            <v>558</v>
          </cell>
        </row>
        <row r="165">
          <cell r="K165" t="str">
            <v>562</v>
          </cell>
          <cell r="N165" t="str">
            <v>562</v>
          </cell>
        </row>
        <row r="166">
          <cell r="K166" t="str">
            <v>566</v>
          </cell>
          <cell r="N166" t="str">
            <v>566</v>
          </cell>
        </row>
        <row r="167">
          <cell r="K167" t="str">
            <v>570</v>
          </cell>
          <cell r="N167" t="str">
            <v>570</v>
          </cell>
        </row>
        <row r="168">
          <cell r="K168" t="str">
            <v>574</v>
          </cell>
          <cell r="N168" t="str">
            <v>574</v>
          </cell>
        </row>
        <row r="169">
          <cell r="K169" t="str">
            <v>578</v>
          </cell>
          <cell r="N169" t="str">
            <v>578</v>
          </cell>
        </row>
        <row r="170">
          <cell r="K170" t="str">
            <v>580</v>
          </cell>
          <cell r="N170" t="str">
            <v>580</v>
          </cell>
        </row>
        <row r="171">
          <cell r="K171" t="str">
            <v>581</v>
          </cell>
          <cell r="N171" t="str">
            <v>581</v>
          </cell>
        </row>
        <row r="172">
          <cell r="K172" t="str">
            <v>583</v>
          </cell>
          <cell r="N172" t="str">
            <v>583</v>
          </cell>
        </row>
        <row r="173">
          <cell r="K173" t="str">
            <v>584</v>
          </cell>
          <cell r="N173" t="str">
            <v>584</v>
          </cell>
        </row>
        <row r="174">
          <cell r="K174" t="str">
            <v>585</v>
          </cell>
          <cell r="N174" t="str">
            <v>585</v>
          </cell>
        </row>
        <row r="175">
          <cell r="K175" t="str">
            <v>586</v>
          </cell>
          <cell r="N175" t="str">
            <v>586</v>
          </cell>
        </row>
        <row r="176">
          <cell r="K176" t="str">
            <v>591</v>
          </cell>
          <cell r="N176" t="str">
            <v>591</v>
          </cell>
        </row>
        <row r="177">
          <cell r="K177" t="str">
            <v>598</v>
          </cell>
          <cell r="N177" t="str">
            <v>598</v>
          </cell>
        </row>
        <row r="178">
          <cell r="K178" t="str">
            <v>600</v>
          </cell>
          <cell r="N178" t="str">
            <v>600</v>
          </cell>
        </row>
        <row r="179">
          <cell r="K179" t="str">
            <v>604</v>
          </cell>
          <cell r="N179" t="str">
            <v>604</v>
          </cell>
        </row>
        <row r="180">
          <cell r="K180" t="str">
            <v>608</v>
          </cell>
          <cell r="N180" t="str">
            <v>608</v>
          </cell>
        </row>
        <row r="181">
          <cell r="K181" t="str">
            <v>612</v>
          </cell>
          <cell r="N181" t="str">
            <v>612</v>
          </cell>
        </row>
        <row r="182">
          <cell r="K182" t="str">
            <v>616</v>
          </cell>
          <cell r="N182" t="str">
            <v>616</v>
          </cell>
        </row>
        <row r="183">
          <cell r="K183" t="str">
            <v>620</v>
          </cell>
          <cell r="N183" t="str">
            <v>620</v>
          </cell>
        </row>
        <row r="184">
          <cell r="K184" t="str">
            <v>624</v>
          </cell>
          <cell r="N184" t="str">
            <v>624</v>
          </cell>
        </row>
        <row r="185">
          <cell r="K185" t="str">
            <v>626</v>
          </cell>
          <cell r="N185" t="str">
            <v>626</v>
          </cell>
        </row>
        <row r="186">
          <cell r="K186" t="str">
            <v>630</v>
          </cell>
          <cell r="N186" t="str">
            <v>630</v>
          </cell>
        </row>
        <row r="187">
          <cell r="K187" t="str">
            <v>634</v>
          </cell>
          <cell r="N187" t="str">
            <v>634</v>
          </cell>
        </row>
        <row r="188">
          <cell r="K188" t="str">
            <v>638</v>
          </cell>
          <cell r="N188" t="str">
            <v>638</v>
          </cell>
        </row>
        <row r="189">
          <cell r="K189" t="str">
            <v>642</v>
          </cell>
          <cell r="N189" t="str">
            <v>642</v>
          </cell>
        </row>
        <row r="190">
          <cell r="K190" t="str">
            <v>643</v>
          </cell>
          <cell r="N190" t="str">
            <v>643</v>
          </cell>
        </row>
        <row r="191">
          <cell r="K191" t="str">
            <v>646</v>
          </cell>
          <cell r="N191" t="str">
            <v>646</v>
          </cell>
        </row>
        <row r="192">
          <cell r="K192" t="str">
            <v>652</v>
          </cell>
          <cell r="N192" t="str">
            <v>652</v>
          </cell>
        </row>
        <row r="193">
          <cell r="K193" t="str">
            <v>654</v>
          </cell>
          <cell r="N193" t="str">
            <v>654</v>
          </cell>
        </row>
        <row r="194">
          <cell r="K194" t="str">
            <v>659</v>
          </cell>
          <cell r="N194" t="str">
            <v>659</v>
          </cell>
        </row>
        <row r="195">
          <cell r="K195" t="str">
            <v>660</v>
          </cell>
          <cell r="N195" t="str">
            <v>660</v>
          </cell>
        </row>
        <row r="196">
          <cell r="K196" t="str">
            <v>662</v>
          </cell>
          <cell r="N196" t="str">
            <v>662</v>
          </cell>
        </row>
        <row r="197">
          <cell r="K197" t="str">
            <v>663</v>
          </cell>
          <cell r="N197" t="str">
            <v>663</v>
          </cell>
        </row>
        <row r="198">
          <cell r="K198" t="str">
            <v>666</v>
          </cell>
          <cell r="N198" t="str">
            <v>666</v>
          </cell>
        </row>
        <row r="199">
          <cell r="K199" t="str">
            <v>670</v>
          </cell>
          <cell r="N199" t="str">
            <v>670</v>
          </cell>
        </row>
        <row r="200">
          <cell r="K200" t="str">
            <v>674</v>
          </cell>
          <cell r="N200" t="str">
            <v>674</v>
          </cell>
        </row>
        <row r="201">
          <cell r="K201" t="str">
            <v>678</v>
          </cell>
          <cell r="N201" t="str">
            <v>678</v>
          </cell>
        </row>
        <row r="202">
          <cell r="K202" t="str">
            <v>682</v>
          </cell>
          <cell r="N202" t="str">
            <v>682</v>
          </cell>
        </row>
        <row r="203">
          <cell r="K203" t="str">
            <v>686</v>
          </cell>
          <cell r="N203" t="str">
            <v>686</v>
          </cell>
        </row>
        <row r="204">
          <cell r="K204" t="str">
            <v>688</v>
          </cell>
          <cell r="N204" t="str">
            <v>688</v>
          </cell>
        </row>
        <row r="205">
          <cell r="K205" t="str">
            <v>690</v>
          </cell>
          <cell r="N205" t="str">
            <v>690</v>
          </cell>
        </row>
        <row r="206">
          <cell r="K206" t="str">
            <v>694</v>
          </cell>
          <cell r="N206" t="str">
            <v>694</v>
          </cell>
        </row>
        <row r="207">
          <cell r="K207" t="str">
            <v>702</v>
          </cell>
          <cell r="N207" t="str">
            <v>702</v>
          </cell>
        </row>
        <row r="208">
          <cell r="K208" t="str">
            <v>703</v>
          </cell>
          <cell r="N208" t="str">
            <v>703</v>
          </cell>
        </row>
        <row r="209">
          <cell r="K209" t="str">
            <v>704</v>
          </cell>
          <cell r="N209" t="str">
            <v>704</v>
          </cell>
        </row>
        <row r="210">
          <cell r="K210" t="str">
            <v>705</v>
          </cell>
          <cell r="N210" t="str">
            <v>705</v>
          </cell>
        </row>
        <row r="211">
          <cell r="K211" t="str">
            <v>706</v>
          </cell>
          <cell r="N211" t="str">
            <v>706</v>
          </cell>
        </row>
        <row r="212">
          <cell r="K212" t="str">
            <v>710</v>
          </cell>
          <cell r="N212" t="str">
            <v>710</v>
          </cell>
        </row>
        <row r="213">
          <cell r="K213" t="str">
            <v>716</v>
          </cell>
          <cell r="N213" t="str">
            <v>716</v>
          </cell>
        </row>
        <row r="214">
          <cell r="K214" t="str">
            <v>724</v>
          </cell>
          <cell r="N214" t="str">
            <v>724</v>
          </cell>
        </row>
        <row r="215">
          <cell r="K215" t="str">
            <v>728</v>
          </cell>
          <cell r="N215" t="str">
            <v>728</v>
          </cell>
        </row>
        <row r="216">
          <cell r="K216" t="str">
            <v>729</v>
          </cell>
          <cell r="N216" t="str">
            <v>729</v>
          </cell>
        </row>
        <row r="217">
          <cell r="K217" t="str">
            <v>732</v>
          </cell>
          <cell r="N217" t="str">
            <v>732</v>
          </cell>
        </row>
        <row r="218">
          <cell r="K218" t="str">
            <v>740</v>
          </cell>
          <cell r="N218" t="str">
            <v>740</v>
          </cell>
        </row>
        <row r="219">
          <cell r="K219" t="str">
            <v>744</v>
          </cell>
          <cell r="N219" t="str">
            <v>744</v>
          </cell>
        </row>
        <row r="220">
          <cell r="K220" t="str">
            <v>748</v>
          </cell>
          <cell r="N220" t="str">
            <v>748</v>
          </cell>
        </row>
        <row r="221">
          <cell r="K221" t="str">
            <v>752</v>
          </cell>
          <cell r="N221" t="str">
            <v>752</v>
          </cell>
        </row>
        <row r="222">
          <cell r="K222" t="str">
            <v>756</v>
          </cell>
          <cell r="N222" t="str">
            <v>756</v>
          </cell>
        </row>
        <row r="223">
          <cell r="K223" t="str">
            <v>760</v>
          </cell>
          <cell r="N223" t="str">
            <v>760</v>
          </cell>
        </row>
        <row r="224">
          <cell r="K224" t="str">
            <v>762</v>
          </cell>
          <cell r="N224" t="str">
            <v>762</v>
          </cell>
        </row>
        <row r="225">
          <cell r="K225" t="str">
            <v>764</v>
          </cell>
          <cell r="N225" t="str">
            <v>764</v>
          </cell>
        </row>
        <row r="226">
          <cell r="K226" t="str">
            <v>768</v>
          </cell>
          <cell r="N226" t="str">
            <v>768</v>
          </cell>
        </row>
        <row r="227">
          <cell r="K227" t="str">
            <v>772</v>
          </cell>
          <cell r="N227" t="str">
            <v>772</v>
          </cell>
        </row>
        <row r="228">
          <cell r="K228" t="str">
            <v>776</v>
          </cell>
          <cell r="N228" t="str">
            <v>776</v>
          </cell>
        </row>
        <row r="229">
          <cell r="K229" t="str">
            <v>780</v>
          </cell>
          <cell r="N229" t="str">
            <v>780</v>
          </cell>
        </row>
        <row r="230">
          <cell r="K230" t="str">
            <v>784</v>
          </cell>
          <cell r="N230" t="str">
            <v>784</v>
          </cell>
        </row>
        <row r="231">
          <cell r="K231" t="str">
            <v>788</v>
          </cell>
          <cell r="N231" t="str">
            <v>788</v>
          </cell>
        </row>
        <row r="232">
          <cell r="K232" t="str">
            <v>792</v>
          </cell>
          <cell r="N232" t="str">
            <v>792</v>
          </cell>
        </row>
        <row r="233">
          <cell r="K233" t="str">
            <v>795</v>
          </cell>
          <cell r="N233" t="str">
            <v>795</v>
          </cell>
        </row>
        <row r="234">
          <cell r="K234" t="str">
            <v>796</v>
          </cell>
          <cell r="N234" t="str">
            <v>796</v>
          </cell>
        </row>
        <row r="235">
          <cell r="K235" t="str">
            <v>798</v>
          </cell>
          <cell r="N235" t="str">
            <v>798</v>
          </cell>
        </row>
        <row r="236">
          <cell r="K236" t="str">
            <v>800</v>
          </cell>
          <cell r="N236" t="str">
            <v>800</v>
          </cell>
        </row>
        <row r="237">
          <cell r="K237" t="str">
            <v>804</v>
          </cell>
          <cell r="N237" t="str">
            <v>804</v>
          </cell>
        </row>
        <row r="238">
          <cell r="K238" t="str">
            <v>807</v>
          </cell>
          <cell r="N238" t="str">
            <v>807</v>
          </cell>
        </row>
        <row r="239">
          <cell r="K239" t="str">
            <v>818</v>
          </cell>
          <cell r="N239" t="str">
            <v>818</v>
          </cell>
        </row>
        <row r="240">
          <cell r="K240" t="str">
            <v>826</v>
          </cell>
          <cell r="N240" t="str">
            <v>826</v>
          </cell>
        </row>
        <row r="241">
          <cell r="K241" t="str">
            <v>831</v>
          </cell>
          <cell r="N241" t="str">
            <v>831</v>
          </cell>
        </row>
        <row r="242">
          <cell r="K242" t="str">
            <v>832</v>
          </cell>
          <cell r="N242" t="str">
            <v>832</v>
          </cell>
        </row>
        <row r="243">
          <cell r="K243" t="str">
            <v>833</v>
          </cell>
          <cell r="N243" t="str">
            <v>833</v>
          </cell>
        </row>
        <row r="244">
          <cell r="K244" t="str">
            <v>834</v>
          </cell>
          <cell r="N244" t="str">
            <v>834</v>
          </cell>
        </row>
        <row r="245">
          <cell r="K245" t="str">
            <v>840</v>
          </cell>
          <cell r="N245" t="str">
            <v>840</v>
          </cell>
        </row>
        <row r="246">
          <cell r="K246" t="str">
            <v>850</v>
          </cell>
          <cell r="N246" t="str">
            <v>850</v>
          </cell>
        </row>
        <row r="247">
          <cell r="K247" t="str">
            <v>854</v>
          </cell>
          <cell r="N247" t="str">
            <v>854</v>
          </cell>
        </row>
        <row r="248">
          <cell r="K248" t="str">
            <v>858</v>
          </cell>
          <cell r="N248" t="str">
            <v>858</v>
          </cell>
        </row>
        <row r="249">
          <cell r="K249" t="str">
            <v>860</v>
          </cell>
          <cell r="N249" t="str">
            <v>860</v>
          </cell>
        </row>
        <row r="250">
          <cell r="K250" t="str">
            <v>862</v>
          </cell>
          <cell r="N250" t="str">
            <v>862</v>
          </cell>
        </row>
        <row r="251">
          <cell r="K251" t="str">
            <v>876</v>
          </cell>
          <cell r="N251" t="str">
            <v>876</v>
          </cell>
        </row>
        <row r="252">
          <cell r="K252" t="str">
            <v>882</v>
          </cell>
          <cell r="N252" t="str">
            <v>882</v>
          </cell>
        </row>
        <row r="253">
          <cell r="K253" t="str">
            <v>887</v>
          </cell>
          <cell r="N253" t="str">
            <v>887</v>
          </cell>
        </row>
        <row r="254">
          <cell r="K254" t="str">
            <v>894</v>
          </cell>
          <cell r="N254" t="str">
            <v>894</v>
          </cell>
        </row>
        <row r="255">
          <cell r="K255" t="str">
            <v>895</v>
          </cell>
          <cell r="N255" t="str">
            <v>895</v>
          </cell>
        </row>
        <row r="256">
          <cell r="K256" t="str">
            <v>896</v>
          </cell>
          <cell r="N256" t="str">
            <v>896</v>
          </cell>
        </row>
        <row r="257">
          <cell r="K257" t="str">
            <v>998</v>
          </cell>
          <cell r="N257" t="str">
            <v xml:space="preserve">Лицо без гражданства </v>
          </cell>
        </row>
        <row r="258">
          <cell r="K258" t="str">
            <v>99</v>
          </cell>
          <cell r="N258" t="str">
            <v>996</v>
          </cell>
        </row>
        <row r="259">
          <cell r="K259" t="str">
            <v>996</v>
          </cell>
          <cell r="N259" t="str">
            <v>998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6">
          <cell r="A6" t="str">
            <v>Код позиции</v>
          </cell>
          <cell r="B6" t="str">
            <v>Сумма на текущую</v>
          </cell>
        </row>
        <row r="7">
          <cell r="B7">
            <v>0</v>
          </cell>
        </row>
      </sheetData>
      <sheetData sheetId="78">
        <row r="1">
          <cell r="B1" t="str">
            <v>ID_PIF</v>
          </cell>
        </row>
      </sheetData>
      <sheetData sheetId="79" refreshError="1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III"/>
      <sheetName val="IV"/>
      <sheetName val="INFO"/>
      <sheetName val="DATE"/>
      <sheetName val="R1"/>
      <sheetName val="R2"/>
      <sheetName val="R3"/>
      <sheetName val="R3_5"/>
      <sheetName val="R4"/>
      <sheetName val="R4_5"/>
      <sheetName val="podpisant_spec_dep"/>
      <sheetName val="Расшифровка"/>
      <sheetName val="ПортфельКонец "/>
      <sheetName val="ПортфельНачало"/>
      <sheetName val="Сделки"/>
      <sheetName val="CЧА"/>
      <sheetName val="Репо"/>
      <sheetName val="Подписи"/>
      <sheetName val="_DICT"/>
      <sheetName val="Data"/>
      <sheetName val="Комиссии"/>
      <sheetName val="TypeCZB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>
        <row r="6">
          <cell r="B6" t="str">
            <v>008-ALL</v>
          </cell>
        </row>
        <row r="7">
          <cell r="B7" t="str">
            <v>012-DZD</v>
          </cell>
        </row>
        <row r="8">
          <cell r="B8" t="str">
            <v>032-ARS</v>
          </cell>
        </row>
        <row r="9">
          <cell r="B9" t="str">
            <v>036-AUD</v>
          </cell>
        </row>
        <row r="10">
          <cell r="B10" t="str">
            <v>044-BSD</v>
          </cell>
        </row>
        <row r="11">
          <cell r="B11" t="str">
            <v>048-BHD</v>
          </cell>
        </row>
        <row r="12">
          <cell r="B12" t="str">
            <v>050-BDT</v>
          </cell>
        </row>
        <row r="13">
          <cell r="B13" t="str">
            <v>051-AMD</v>
          </cell>
        </row>
        <row r="14">
          <cell r="B14" t="str">
            <v>052-BBD</v>
          </cell>
        </row>
        <row r="15">
          <cell r="B15" t="str">
            <v>060-BMD</v>
          </cell>
        </row>
        <row r="16">
          <cell r="B16" t="str">
            <v>064-BTN</v>
          </cell>
        </row>
        <row r="17">
          <cell r="B17" t="str">
            <v>068-BOB</v>
          </cell>
        </row>
        <row r="18">
          <cell r="B18" t="str">
            <v>072-BWP</v>
          </cell>
        </row>
        <row r="19">
          <cell r="B19" t="str">
            <v>084-BZD</v>
          </cell>
        </row>
        <row r="20">
          <cell r="B20" t="str">
            <v>090-SBD</v>
          </cell>
        </row>
        <row r="21">
          <cell r="B21" t="str">
            <v>096-BND</v>
          </cell>
        </row>
        <row r="22">
          <cell r="B22" t="str">
            <v>104-MMK</v>
          </cell>
        </row>
        <row r="23">
          <cell r="B23" t="str">
            <v>108-BIF</v>
          </cell>
        </row>
        <row r="24">
          <cell r="B24" t="str">
            <v>116-KHR</v>
          </cell>
        </row>
        <row r="25">
          <cell r="B25" t="str">
            <v>124-CAD</v>
          </cell>
        </row>
        <row r="26">
          <cell r="B26" t="str">
            <v>132-CVE</v>
          </cell>
        </row>
        <row r="27">
          <cell r="B27" t="str">
            <v>136-KYD</v>
          </cell>
        </row>
        <row r="28">
          <cell r="B28" t="str">
            <v>144-LKR</v>
          </cell>
        </row>
        <row r="29">
          <cell r="B29" t="str">
            <v>152-CLP</v>
          </cell>
        </row>
        <row r="30">
          <cell r="B30" t="str">
            <v>156-CNY</v>
          </cell>
        </row>
        <row r="31">
          <cell r="B31" t="str">
            <v>170-COP</v>
          </cell>
        </row>
        <row r="32">
          <cell r="B32" t="str">
            <v>174-KMF</v>
          </cell>
        </row>
        <row r="33">
          <cell r="B33" t="str">
            <v>188-CRC</v>
          </cell>
        </row>
        <row r="34">
          <cell r="B34" t="str">
            <v>191-HRK</v>
          </cell>
        </row>
        <row r="35">
          <cell r="B35" t="str">
            <v>192-CUP</v>
          </cell>
        </row>
        <row r="36">
          <cell r="B36" t="str">
            <v>203-CZK</v>
          </cell>
        </row>
        <row r="37">
          <cell r="B37" t="str">
            <v>208-DKK</v>
          </cell>
        </row>
        <row r="38">
          <cell r="B38" t="str">
            <v>214-DOP</v>
          </cell>
        </row>
        <row r="39">
          <cell r="B39" t="str">
            <v>222-SVC</v>
          </cell>
        </row>
        <row r="40">
          <cell r="B40" t="str">
            <v>230-ETB</v>
          </cell>
        </row>
        <row r="41">
          <cell r="B41" t="str">
            <v>232-ERN</v>
          </cell>
        </row>
        <row r="42">
          <cell r="B42" t="str">
            <v>238-FKP</v>
          </cell>
        </row>
        <row r="43">
          <cell r="B43" t="str">
            <v>242-FJD</v>
          </cell>
        </row>
        <row r="44">
          <cell r="B44" t="str">
            <v>262-DJF</v>
          </cell>
        </row>
        <row r="45">
          <cell r="B45" t="str">
            <v>270-GMD</v>
          </cell>
        </row>
        <row r="46">
          <cell r="B46" t="str">
            <v>292-GIP</v>
          </cell>
        </row>
        <row r="47">
          <cell r="B47" t="str">
            <v>320-GTQ</v>
          </cell>
        </row>
        <row r="48">
          <cell r="B48" t="str">
            <v>324-GNF</v>
          </cell>
        </row>
        <row r="49">
          <cell r="B49" t="str">
            <v>328-GYD</v>
          </cell>
        </row>
        <row r="50">
          <cell r="B50" t="str">
            <v>332-HTG</v>
          </cell>
        </row>
        <row r="51">
          <cell r="B51" t="str">
            <v>340-HNL</v>
          </cell>
        </row>
        <row r="52">
          <cell r="B52" t="str">
            <v>344-HKD</v>
          </cell>
        </row>
        <row r="53">
          <cell r="B53" t="str">
            <v>348-HUF</v>
          </cell>
        </row>
        <row r="54">
          <cell r="B54" t="str">
            <v>352-ISK</v>
          </cell>
        </row>
        <row r="55">
          <cell r="B55" t="str">
            <v>356-INR</v>
          </cell>
        </row>
        <row r="56">
          <cell r="B56" t="str">
            <v>360-IDR</v>
          </cell>
        </row>
        <row r="57">
          <cell r="B57" t="str">
            <v>364-IRR</v>
          </cell>
        </row>
        <row r="58">
          <cell r="B58" t="str">
            <v>368-IQD</v>
          </cell>
        </row>
        <row r="59">
          <cell r="B59" t="str">
            <v>376-ILS</v>
          </cell>
        </row>
        <row r="60">
          <cell r="B60" t="str">
            <v>388-JMD</v>
          </cell>
        </row>
        <row r="61">
          <cell r="B61" t="str">
            <v>392-JPY</v>
          </cell>
        </row>
        <row r="62">
          <cell r="B62" t="str">
            <v>398-KZT</v>
          </cell>
        </row>
        <row r="63">
          <cell r="B63" t="str">
            <v>400-JOD</v>
          </cell>
        </row>
        <row r="64">
          <cell r="B64" t="str">
            <v>404-KES</v>
          </cell>
        </row>
        <row r="65">
          <cell r="B65" t="str">
            <v>408-KPW</v>
          </cell>
        </row>
        <row r="66">
          <cell r="B66" t="str">
            <v>410-KRW</v>
          </cell>
        </row>
        <row r="67">
          <cell r="B67" t="str">
            <v>414-KWD</v>
          </cell>
        </row>
        <row r="68">
          <cell r="B68" t="str">
            <v>417-KGS</v>
          </cell>
        </row>
        <row r="69">
          <cell r="B69" t="str">
            <v>418-LAK</v>
          </cell>
        </row>
        <row r="70">
          <cell r="B70" t="str">
            <v>422-LBP</v>
          </cell>
        </row>
        <row r="71">
          <cell r="B71" t="str">
            <v>426-LSL</v>
          </cell>
        </row>
        <row r="72">
          <cell r="B72" t="str">
            <v>430-LRD</v>
          </cell>
        </row>
        <row r="73">
          <cell r="B73" t="str">
            <v>434-LYD</v>
          </cell>
        </row>
        <row r="74">
          <cell r="B74" t="str">
            <v>446-MOP</v>
          </cell>
        </row>
        <row r="75">
          <cell r="B75" t="str">
            <v>454-MWK</v>
          </cell>
        </row>
        <row r="76">
          <cell r="B76" t="str">
            <v>458-MYR</v>
          </cell>
        </row>
        <row r="77">
          <cell r="B77" t="str">
            <v>462-MVR</v>
          </cell>
        </row>
        <row r="78">
          <cell r="B78" t="str">
            <v>478-MRO</v>
          </cell>
        </row>
        <row r="79">
          <cell r="B79" t="str">
            <v>480-MUR</v>
          </cell>
        </row>
        <row r="80">
          <cell r="B80" t="str">
            <v>484-MXN</v>
          </cell>
        </row>
        <row r="81">
          <cell r="B81" t="str">
            <v>496-MNT</v>
          </cell>
        </row>
        <row r="82">
          <cell r="B82" t="str">
            <v>498-MDL</v>
          </cell>
        </row>
        <row r="83">
          <cell r="B83" t="str">
            <v>504-MAD</v>
          </cell>
        </row>
        <row r="84">
          <cell r="B84" t="str">
            <v>512-OMR</v>
          </cell>
        </row>
        <row r="85">
          <cell r="B85" t="str">
            <v>516-NAD</v>
          </cell>
        </row>
        <row r="86">
          <cell r="B86" t="str">
            <v>524-NPR</v>
          </cell>
        </row>
        <row r="87">
          <cell r="B87" t="str">
            <v>532-ANG</v>
          </cell>
        </row>
        <row r="88">
          <cell r="B88" t="str">
            <v>533-AWG</v>
          </cell>
        </row>
        <row r="89">
          <cell r="B89" t="str">
            <v>548-VUV</v>
          </cell>
        </row>
        <row r="90">
          <cell r="B90" t="str">
            <v>554-NZD</v>
          </cell>
        </row>
        <row r="91">
          <cell r="B91" t="str">
            <v>558-NIO</v>
          </cell>
        </row>
        <row r="92">
          <cell r="B92" t="str">
            <v>566-NGN</v>
          </cell>
        </row>
        <row r="93">
          <cell r="B93" t="str">
            <v>578-NOK</v>
          </cell>
        </row>
        <row r="94">
          <cell r="B94" t="str">
            <v>586-PKR</v>
          </cell>
        </row>
        <row r="95">
          <cell r="B95" t="str">
            <v>590-PAB</v>
          </cell>
        </row>
        <row r="96">
          <cell r="B96" t="str">
            <v>598-PGK</v>
          </cell>
        </row>
        <row r="97">
          <cell r="B97" t="str">
            <v>600-PYG</v>
          </cell>
        </row>
        <row r="98">
          <cell r="B98" t="str">
            <v>604-PEN</v>
          </cell>
        </row>
        <row r="99">
          <cell r="B99" t="str">
            <v>608-PHP</v>
          </cell>
        </row>
        <row r="100">
          <cell r="B100" t="str">
            <v>634-QAR</v>
          </cell>
        </row>
        <row r="101">
          <cell r="B101" t="str">
            <v>643-RUB</v>
          </cell>
        </row>
        <row r="102">
          <cell r="B102" t="str">
            <v>646-RWF</v>
          </cell>
        </row>
        <row r="103">
          <cell r="B103" t="str">
            <v>654-SHP</v>
          </cell>
        </row>
        <row r="104">
          <cell r="B104" t="str">
            <v>682-SAR</v>
          </cell>
        </row>
        <row r="105">
          <cell r="B105" t="str">
            <v>690-SCR</v>
          </cell>
        </row>
        <row r="106">
          <cell r="B106" t="str">
            <v>694-SLL</v>
          </cell>
        </row>
        <row r="107">
          <cell r="B107" t="str">
            <v>702-SGD</v>
          </cell>
        </row>
        <row r="108">
          <cell r="B108" t="str">
            <v>704-VND</v>
          </cell>
        </row>
        <row r="109">
          <cell r="B109" t="str">
            <v>706-SOS</v>
          </cell>
        </row>
        <row r="110">
          <cell r="B110" t="str">
            <v>710-ZAR</v>
          </cell>
        </row>
        <row r="111">
          <cell r="B111" t="str">
            <v>728-SSP</v>
          </cell>
        </row>
        <row r="112">
          <cell r="B112" t="str">
            <v>748-SZL</v>
          </cell>
        </row>
        <row r="113">
          <cell r="B113" t="str">
            <v>752-SEK</v>
          </cell>
        </row>
        <row r="114">
          <cell r="B114" t="str">
            <v>756-CHF</v>
          </cell>
        </row>
        <row r="115">
          <cell r="B115" t="str">
            <v>760-SYP</v>
          </cell>
        </row>
        <row r="116">
          <cell r="B116" t="str">
            <v>764-THB</v>
          </cell>
        </row>
        <row r="117">
          <cell r="B117" t="str">
            <v>776-TOP</v>
          </cell>
        </row>
        <row r="118">
          <cell r="B118" t="str">
            <v>780-TTD</v>
          </cell>
        </row>
        <row r="119">
          <cell r="B119" t="str">
            <v>784-AED</v>
          </cell>
        </row>
        <row r="120">
          <cell r="B120" t="str">
            <v>788-TND</v>
          </cell>
        </row>
        <row r="121">
          <cell r="B121" t="str">
            <v>800-UGX</v>
          </cell>
        </row>
        <row r="122">
          <cell r="B122" t="str">
            <v>807-MKD</v>
          </cell>
        </row>
        <row r="123">
          <cell r="B123" t="str">
            <v>818-EGP</v>
          </cell>
        </row>
        <row r="124">
          <cell r="B124" t="str">
            <v>826-GBP</v>
          </cell>
        </row>
        <row r="125">
          <cell r="B125" t="str">
            <v>834-TZS</v>
          </cell>
        </row>
        <row r="126">
          <cell r="B126" t="str">
            <v>840-USD</v>
          </cell>
        </row>
        <row r="127">
          <cell r="B127" t="str">
            <v>858-UYU</v>
          </cell>
        </row>
        <row r="128">
          <cell r="B128" t="str">
            <v>860-UZS</v>
          </cell>
        </row>
        <row r="129">
          <cell r="B129" t="str">
            <v>882-WST</v>
          </cell>
        </row>
        <row r="130">
          <cell r="B130" t="str">
            <v>886-YER</v>
          </cell>
        </row>
        <row r="131">
          <cell r="B131" t="str">
            <v>901-TWD</v>
          </cell>
        </row>
        <row r="132">
          <cell r="B132" t="str">
            <v>928-VES</v>
          </cell>
        </row>
        <row r="133">
          <cell r="B133" t="str">
            <v>929-MRU</v>
          </cell>
        </row>
        <row r="134">
          <cell r="B134" t="str">
            <v>930-STN</v>
          </cell>
        </row>
        <row r="135">
          <cell r="B135" t="str">
            <v>931-CUC</v>
          </cell>
        </row>
        <row r="136">
          <cell r="B136" t="str">
            <v>932-ZWL</v>
          </cell>
        </row>
        <row r="137">
          <cell r="B137" t="str">
            <v>933-BYN</v>
          </cell>
        </row>
        <row r="138">
          <cell r="B138" t="str">
            <v>934-TMT</v>
          </cell>
        </row>
        <row r="139">
          <cell r="B139" t="str">
            <v>936-GHS</v>
          </cell>
        </row>
        <row r="140">
          <cell r="B140" t="str">
            <v>937-VEF</v>
          </cell>
        </row>
        <row r="141">
          <cell r="B141" t="str">
            <v>938-SDG</v>
          </cell>
        </row>
        <row r="142">
          <cell r="B142" t="str">
            <v>940-UYI</v>
          </cell>
        </row>
        <row r="143">
          <cell r="B143" t="str">
            <v>941-RSD</v>
          </cell>
        </row>
        <row r="144">
          <cell r="B144" t="str">
            <v>943-MZN</v>
          </cell>
        </row>
        <row r="145">
          <cell r="B145" t="str">
            <v>944-AZN</v>
          </cell>
        </row>
        <row r="146">
          <cell r="B146" t="str">
            <v>946-RON</v>
          </cell>
        </row>
        <row r="147">
          <cell r="B147" t="str">
            <v>949-TRY</v>
          </cell>
        </row>
        <row r="148">
          <cell r="B148" t="str">
            <v>950-XAF</v>
          </cell>
        </row>
        <row r="149">
          <cell r="B149" t="str">
            <v>951-XCD</v>
          </cell>
        </row>
        <row r="150">
          <cell r="B150" t="str">
            <v>952-XOF</v>
          </cell>
        </row>
        <row r="151">
          <cell r="B151" t="str">
            <v>953-XPF</v>
          </cell>
        </row>
        <row r="152">
          <cell r="B152" t="str">
            <v>960-XDR</v>
          </cell>
        </row>
        <row r="153">
          <cell r="B153" t="str">
            <v>967-ZMW</v>
          </cell>
        </row>
        <row r="154">
          <cell r="B154" t="str">
            <v>968-SRD</v>
          </cell>
        </row>
        <row r="155">
          <cell r="B155" t="str">
            <v>969-MGA</v>
          </cell>
        </row>
        <row r="156">
          <cell r="B156" t="str">
            <v>970-COU</v>
          </cell>
        </row>
        <row r="157">
          <cell r="B157" t="str">
            <v>971-AFN</v>
          </cell>
        </row>
        <row r="158">
          <cell r="B158" t="str">
            <v>972-TJS</v>
          </cell>
        </row>
        <row r="159">
          <cell r="B159" t="str">
            <v>973-AOA</v>
          </cell>
        </row>
        <row r="160">
          <cell r="B160" t="str">
            <v>974-BYR</v>
          </cell>
        </row>
        <row r="161">
          <cell r="B161" t="str">
            <v>975-BGN</v>
          </cell>
        </row>
        <row r="162">
          <cell r="B162" t="str">
            <v>976-CDF</v>
          </cell>
        </row>
        <row r="163">
          <cell r="B163" t="str">
            <v>977-BAM</v>
          </cell>
        </row>
        <row r="164">
          <cell r="B164" t="str">
            <v>978-EUR</v>
          </cell>
        </row>
        <row r="165">
          <cell r="B165" t="str">
            <v>980-UAH</v>
          </cell>
        </row>
        <row r="166">
          <cell r="B166" t="str">
            <v>981-GEL</v>
          </cell>
        </row>
        <row r="167">
          <cell r="B167" t="str">
            <v>985-PLN</v>
          </cell>
        </row>
        <row r="168">
          <cell r="B168" t="str">
            <v>986-BRL</v>
          </cell>
        </row>
      </sheetData>
      <sheetData sheetId="20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III"/>
      <sheetName val="IV"/>
      <sheetName val="INFO"/>
      <sheetName val="R1_o1"/>
      <sheetName val="R2_d1"/>
      <sheetName val="R3_d1"/>
      <sheetName val="R3_5_o1"/>
      <sheetName val="R4_d13"/>
      <sheetName val="R4_o1"/>
      <sheetName val="R4_o2"/>
      <sheetName val="R4_o3"/>
      <sheetName val="R4_o4"/>
      <sheetName val="R4_o5"/>
      <sheetName val="R4_o6"/>
      <sheetName val="R4_o7"/>
      <sheetName val="R4_o8"/>
      <sheetName val="R4_o9"/>
      <sheetName val="R4_o10"/>
      <sheetName val="R4_o11"/>
      <sheetName val="R4_o12"/>
      <sheetName val="R4_5_o1"/>
      <sheetName val="Расшифровка"/>
      <sheetName val="ПортфельКонец "/>
      <sheetName val="ПортфельНачало"/>
      <sheetName val="Сделки"/>
      <sheetName val="CЧА"/>
      <sheetName val="Репо"/>
      <sheetName val="podpisant_t1"/>
      <sheetName val="podpisant_spec_dep_o1"/>
      <sheetName val="Подписи"/>
      <sheetName val="Data"/>
      <sheetName val="Комиссии"/>
      <sheetName val="TypeCZ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III"/>
      <sheetName val="IV"/>
      <sheetName val="Подписи"/>
      <sheetName val="TypeCZ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22"/>
  <sheetViews>
    <sheetView tabSelected="1" zoomScale="70" zoomScaleNormal="70" workbookViewId="0">
      <selection activeCell="B28" sqref="B28"/>
    </sheetView>
  </sheetViews>
  <sheetFormatPr defaultRowHeight="14.4" x14ac:dyDescent="0.3"/>
  <cols>
    <col min="1" max="4" width="39.6640625" customWidth="1"/>
  </cols>
  <sheetData>
    <row r="1" spans="1:5" ht="150" customHeight="1" x14ac:dyDescent="0.3">
      <c r="A1" s="82" t="s">
        <v>56</v>
      </c>
      <c r="B1" s="82"/>
      <c r="C1" s="82"/>
      <c r="D1" s="82"/>
      <c r="E1" s="72"/>
    </row>
    <row r="2" spans="1:5" ht="53.25" customHeight="1" x14ac:dyDescent="0.3">
      <c r="D2" s="9"/>
    </row>
    <row r="3" spans="1:5" x14ac:dyDescent="0.3">
      <c r="D3" s="9"/>
    </row>
    <row r="4" spans="1:5" ht="15.6" x14ac:dyDescent="0.3">
      <c r="A4" s="43" t="s">
        <v>12</v>
      </c>
      <c r="B4" s="11"/>
      <c r="C4" s="11"/>
      <c r="D4" s="12"/>
    </row>
    <row r="5" spans="1:5" ht="15.6" x14ac:dyDescent="0.3">
      <c r="A5" s="43" t="s">
        <v>13</v>
      </c>
      <c r="B5" s="11"/>
      <c r="C5" s="11"/>
      <c r="D5" s="12"/>
    </row>
    <row r="6" spans="1:5" ht="15.6" x14ac:dyDescent="0.3">
      <c r="A6" s="43" t="s">
        <v>10</v>
      </c>
      <c r="B6" s="11"/>
      <c r="C6" s="11"/>
      <c r="D6" s="12"/>
    </row>
    <row r="7" spans="1:5" ht="15.6" x14ac:dyDescent="0.3">
      <c r="A7" s="10" t="s">
        <v>11</v>
      </c>
      <c r="B7" s="11"/>
      <c r="C7" s="11"/>
      <c r="D7" s="12"/>
    </row>
    <row r="8" spans="1:5" x14ac:dyDescent="0.3">
      <c r="D8" s="13" t="s">
        <v>14</v>
      </c>
    </row>
    <row r="9" spans="1:5" x14ac:dyDescent="0.3">
      <c r="D9" s="14" t="s">
        <v>15</v>
      </c>
    </row>
    <row r="10" spans="1:5" ht="15.6" x14ac:dyDescent="0.3">
      <c r="A10" s="15" t="s">
        <v>4</v>
      </c>
    </row>
    <row r="12" spans="1:5" ht="66" x14ac:dyDescent="0.3">
      <c r="A12" s="16" t="s">
        <v>5</v>
      </c>
      <c r="B12" s="16" t="s">
        <v>6</v>
      </c>
      <c r="C12" s="16" t="s">
        <v>53</v>
      </c>
      <c r="D12" s="16" t="s">
        <v>59</v>
      </c>
    </row>
    <row r="13" spans="1:5" x14ac:dyDescent="0.3">
      <c r="A13" s="16">
        <v>1</v>
      </c>
      <c r="B13" s="16">
        <v>2</v>
      </c>
      <c r="C13" s="16">
        <v>3</v>
      </c>
      <c r="D13" s="16">
        <v>5</v>
      </c>
    </row>
    <row r="14" spans="1:5" ht="46.8" x14ac:dyDescent="0.3">
      <c r="A14" s="17" t="s">
        <v>64</v>
      </c>
      <c r="B14" s="39" t="s">
        <v>65</v>
      </c>
      <c r="C14" s="39" t="s">
        <v>66</v>
      </c>
      <c r="D14" s="18" t="s">
        <v>67</v>
      </c>
    </row>
    <row r="16" spans="1:5" ht="15.6" x14ac:dyDescent="0.3">
      <c r="A16" s="15" t="s">
        <v>16</v>
      </c>
    </row>
    <row r="17" spans="1:3" x14ac:dyDescent="0.3">
      <c r="C17" s="67"/>
    </row>
    <row r="18" spans="1:3" ht="39.6" x14ac:dyDescent="0.3">
      <c r="A18" s="16" t="s">
        <v>17</v>
      </c>
      <c r="B18" s="16" t="s">
        <v>7</v>
      </c>
      <c r="C18" s="68"/>
    </row>
    <row r="19" spans="1:3" x14ac:dyDescent="0.3">
      <c r="A19" s="16">
        <v>1</v>
      </c>
      <c r="B19" s="16">
        <v>2</v>
      </c>
      <c r="C19" s="68"/>
    </row>
    <row r="20" spans="1:3" ht="15.6" x14ac:dyDescent="0.3">
      <c r="A20" s="53">
        <v>2025</v>
      </c>
      <c r="B20" s="53" t="s">
        <v>40</v>
      </c>
      <c r="C20" s="73"/>
    </row>
    <row r="21" spans="1:3" x14ac:dyDescent="0.3">
      <c r="A21" s="21"/>
      <c r="B21" s="21"/>
      <c r="C21" s="20"/>
    </row>
    <row r="22" spans="1:3" x14ac:dyDescent="0.3">
      <c r="C22" s="67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00B050"/>
    <pageSetUpPr fitToPage="1"/>
  </sheetPr>
  <dimension ref="A1:F19"/>
  <sheetViews>
    <sheetView zoomScale="70" zoomScaleNormal="70" workbookViewId="0">
      <selection activeCell="C16" sqref="C16:C18"/>
    </sheetView>
  </sheetViews>
  <sheetFormatPr defaultRowHeight="14.4" x14ac:dyDescent="0.3"/>
  <cols>
    <col min="1" max="1" width="84" customWidth="1"/>
    <col min="2" max="2" width="9.109375" style="5"/>
    <col min="3" max="3" width="27.6640625" style="33" customWidth="1"/>
    <col min="4" max="4" width="7.109375" customWidth="1"/>
    <col min="5" max="5" width="9.109375" customWidth="1"/>
    <col min="7" max="7" width="9.109375" customWidth="1"/>
  </cols>
  <sheetData>
    <row r="1" spans="1:6" ht="15.6" x14ac:dyDescent="0.3">
      <c r="A1" s="3" t="s">
        <v>36</v>
      </c>
    </row>
    <row r="2" spans="1:6" ht="15.6" x14ac:dyDescent="0.3">
      <c r="A2" s="3" t="s">
        <v>37</v>
      </c>
    </row>
    <row r="3" spans="1:6" x14ac:dyDescent="0.3">
      <c r="A3" s="1"/>
    </row>
    <row r="4" spans="1:6" s="8" customFormat="1" ht="45" customHeight="1" x14ac:dyDescent="0.3">
      <c r="A4" s="6" t="s">
        <v>0</v>
      </c>
      <c r="B4" s="7" t="s">
        <v>1</v>
      </c>
      <c r="C4" s="34" t="s">
        <v>18</v>
      </c>
    </row>
    <row r="5" spans="1:6" x14ac:dyDescent="0.3">
      <c r="A5" s="2">
        <v>1</v>
      </c>
      <c r="B5" s="4">
        <v>2</v>
      </c>
      <c r="C5" s="4">
        <v>3</v>
      </c>
    </row>
    <row r="6" spans="1:6" ht="28.8" x14ac:dyDescent="0.3">
      <c r="A6" s="44" t="s">
        <v>26</v>
      </c>
      <c r="B6" s="45" t="s">
        <v>27</v>
      </c>
      <c r="C6" s="74">
        <v>1032244.5</v>
      </c>
    </row>
    <row r="7" spans="1:6" x14ac:dyDescent="0.3">
      <c r="A7" s="75" t="s">
        <v>2</v>
      </c>
      <c r="B7" s="45"/>
      <c r="C7" s="46"/>
    </row>
    <row r="8" spans="1:6" s="8" customFormat="1" ht="30" customHeight="1" x14ac:dyDescent="0.3">
      <c r="A8" s="59" t="s">
        <v>3</v>
      </c>
      <c r="B8" s="52" t="s">
        <v>28</v>
      </c>
      <c r="C8" s="74">
        <v>617726.13</v>
      </c>
    </row>
    <row r="9" spans="1:6" s="8" customFormat="1" ht="30" customHeight="1" x14ac:dyDescent="0.3">
      <c r="A9" s="60" t="s">
        <v>19</v>
      </c>
      <c r="B9" s="45" t="s">
        <v>30</v>
      </c>
      <c r="C9" s="74">
        <v>331614.74</v>
      </c>
    </row>
    <row r="10" spans="1:6" s="8" customFormat="1" ht="30" customHeight="1" x14ac:dyDescent="0.3">
      <c r="A10" s="61" t="s">
        <v>24</v>
      </c>
      <c r="B10" s="45" t="s">
        <v>31</v>
      </c>
      <c r="C10" s="74">
        <v>82903.63</v>
      </c>
    </row>
    <row r="11" spans="1:6" s="8" customFormat="1" ht="30" customHeight="1" x14ac:dyDescent="0.3">
      <c r="A11" s="60" t="s">
        <v>20</v>
      </c>
      <c r="B11" s="45" t="s">
        <v>32</v>
      </c>
      <c r="C11" s="74"/>
    </row>
    <row r="12" spans="1:6" s="8" customFormat="1" ht="30" customHeight="1" x14ac:dyDescent="0.3">
      <c r="A12" s="60" t="s">
        <v>21</v>
      </c>
      <c r="B12" s="45" t="s">
        <v>33</v>
      </c>
      <c r="C12" s="74"/>
    </row>
    <row r="13" spans="1:6" s="8" customFormat="1" ht="30" customHeight="1" x14ac:dyDescent="0.3">
      <c r="A13" s="60" t="s">
        <v>22</v>
      </c>
      <c r="B13" s="45" t="s">
        <v>34</v>
      </c>
      <c r="C13" s="74"/>
    </row>
    <row r="14" spans="1:6" s="8" customFormat="1" ht="43.2" x14ac:dyDescent="0.3">
      <c r="A14" s="49" t="s">
        <v>25</v>
      </c>
      <c r="B14" s="45" t="s">
        <v>29</v>
      </c>
      <c r="C14" s="74">
        <v>366580.26</v>
      </c>
    </row>
    <row r="15" spans="1:6" x14ac:dyDescent="0.3">
      <c r="A15" s="62" t="s">
        <v>38</v>
      </c>
      <c r="B15" s="76"/>
      <c r="C15" s="51"/>
      <c r="D15" s="63"/>
      <c r="E15" s="63"/>
    </row>
    <row r="16" spans="1:6" s="8" customFormat="1" ht="144" x14ac:dyDescent="0.3">
      <c r="A16" s="78" t="s">
        <v>61</v>
      </c>
      <c r="B16" s="79" t="s">
        <v>51</v>
      </c>
      <c r="C16" s="81">
        <v>52977.54</v>
      </c>
      <c r="D16" s="64"/>
      <c r="E16" s="65"/>
      <c r="F16" s="65"/>
    </row>
    <row r="17" spans="1:6" s="8" customFormat="1" ht="57.6" x14ac:dyDescent="0.3">
      <c r="A17" s="78" t="s">
        <v>62</v>
      </c>
      <c r="B17" s="79" t="s">
        <v>52</v>
      </c>
      <c r="C17" s="81">
        <v>63700.08</v>
      </c>
      <c r="D17" s="64"/>
      <c r="E17" s="65"/>
      <c r="F17" s="65"/>
    </row>
    <row r="18" spans="1:6" s="8" customFormat="1" ht="43.2" x14ac:dyDescent="0.3">
      <c r="A18" s="78" t="s">
        <v>63</v>
      </c>
      <c r="B18" s="79" t="s">
        <v>57</v>
      </c>
      <c r="C18" s="80">
        <v>248869.64</v>
      </c>
      <c r="D18" s="64"/>
      <c r="E18" s="65"/>
      <c r="F18" s="65"/>
    </row>
    <row r="19" spans="1:6" s="48" customFormat="1" x14ac:dyDescent="0.3">
      <c r="A19" s="47" t="s">
        <v>23</v>
      </c>
      <c r="B19" s="50" t="s">
        <v>35</v>
      </c>
      <c r="C19" s="77">
        <v>1398824.76</v>
      </c>
    </row>
  </sheetData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BF07-E8DB-4C8D-998C-6307AB8F6B17}">
  <sheetPr>
    <pageSetUpPr fitToPage="1"/>
  </sheetPr>
  <dimension ref="A1:D8"/>
  <sheetViews>
    <sheetView showGridLines="0" zoomScale="70" zoomScaleNormal="70" workbookViewId="0">
      <selection activeCell="D7" sqref="D7"/>
    </sheetView>
  </sheetViews>
  <sheetFormatPr defaultColWidth="9.109375" defaultRowHeight="14.4" x14ac:dyDescent="0.3"/>
  <cols>
    <col min="1" max="1" width="69.88671875" style="69" customWidth="1"/>
    <col min="2" max="2" width="3.5546875" style="69" customWidth="1"/>
    <col min="3" max="3" width="41" style="69" customWidth="1"/>
    <col min="4" max="16384" width="9.109375" style="69"/>
  </cols>
  <sheetData>
    <row r="1" spans="1:4" ht="32.25" customHeight="1" x14ac:dyDescent="0.3"/>
    <row r="2" spans="1:4" ht="58.2" x14ac:dyDescent="0.35">
      <c r="A2" s="70" t="s">
        <v>54</v>
      </c>
      <c r="C2" s="71" t="s">
        <v>60</v>
      </c>
    </row>
    <row r="4" spans="1:4" ht="29.4" x14ac:dyDescent="0.35">
      <c r="A4" s="70" t="s">
        <v>55</v>
      </c>
      <c r="C4" s="71" t="s">
        <v>58</v>
      </c>
    </row>
    <row r="8" spans="1:4" ht="192" customHeight="1" x14ac:dyDescent="0.3">
      <c r="A8" s="83" t="s">
        <v>68</v>
      </c>
      <c r="B8" s="83"/>
      <c r="C8" s="83"/>
      <c r="D8" s="83"/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U39"/>
  <sheetViews>
    <sheetView workbookViewId="0">
      <selection activeCell="H36" sqref="H36"/>
    </sheetView>
  </sheetViews>
  <sheetFormatPr defaultRowHeight="14.4" x14ac:dyDescent="0.3"/>
  <cols>
    <col min="2" max="3" width="42.6640625" customWidth="1"/>
    <col min="4" max="4" width="9.109375" style="22"/>
  </cols>
  <sheetData>
    <row r="1" spans="1:255" ht="15" thickBot="1" x14ac:dyDescent="0.35">
      <c r="A1" s="66" t="s">
        <v>39</v>
      </c>
    </row>
    <row r="2" spans="1:255" ht="15" thickBot="1" x14ac:dyDescent="0.35">
      <c r="A2" s="19"/>
      <c r="B2" s="20"/>
      <c r="C2" s="21"/>
    </row>
    <row r="3" spans="1:255" x14ac:dyDescent="0.3">
      <c r="A3" s="23" t="s">
        <v>8</v>
      </c>
      <c r="B3" s="54">
        <v>43466</v>
      </c>
      <c r="C3" s="54">
        <v>43101</v>
      </c>
      <c r="D3" s="22">
        <f>YEAR(BEG_D)</f>
        <v>2018</v>
      </c>
      <c r="E3">
        <f>YEAR(BEG_D)-1</f>
        <v>2017</v>
      </c>
    </row>
    <row r="4" spans="1:255" x14ac:dyDescent="0.3">
      <c r="A4" s="23" t="s">
        <v>9</v>
      </c>
      <c r="B4" s="58">
        <v>17600</v>
      </c>
      <c r="C4" s="24" t="s">
        <v>40</v>
      </c>
    </row>
    <row r="5" spans="1:255" x14ac:dyDescent="0.3">
      <c r="A5" s="23"/>
      <c r="B5" s="24"/>
      <c r="C5" s="24"/>
    </row>
    <row r="6" spans="1:255" x14ac:dyDescent="0.3">
      <c r="A6" s="26"/>
      <c r="B6" s="27" t="s">
        <v>41</v>
      </c>
      <c r="C6" s="25"/>
    </row>
    <row r="7" spans="1:255" x14ac:dyDescent="0.3">
      <c r="A7" s="26"/>
      <c r="B7" s="27" t="s">
        <v>42</v>
      </c>
      <c r="C7" s="25"/>
    </row>
    <row r="8" spans="1:255" x14ac:dyDescent="0.3">
      <c r="A8" s="26"/>
      <c r="B8" s="27" t="s">
        <v>43</v>
      </c>
      <c r="C8" s="25"/>
    </row>
    <row r="9" spans="1:255" x14ac:dyDescent="0.3">
      <c r="A9" s="26"/>
      <c r="B9" s="27" t="s">
        <v>44</v>
      </c>
      <c r="C9" s="25"/>
    </row>
    <row r="10" spans="1:255" x14ac:dyDescent="0.3">
      <c r="A10" s="26"/>
      <c r="B10" s="27" t="s">
        <v>45</v>
      </c>
      <c r="C10" s="25"/>
    </row>
    <row r="11" spans="1:255" x14ac:dyDescent="0.3">
      <c r="A11" s="26"/>
      <c r="B11" s="27" t="s">
        <v>46</v>
      </c>
      <c r="C11" s="25"/>
    </row>
    <row r="12" spans="1:255" x14ac:dyDescent="0.3">
      <c r="A12" s="26"/>
      <c r="B12" s="36" t="s">
        <v>47</v>
      </c>
      <c r="C12" s="37"/>
      <c r="D12" s="38" t="str">
        <f>MID(TRIM(MID(B12,SEARCH("№",B12,1)+1,128)),1,SEARCH(" ",TRIM(MID(B12,SEARCH("№",B12,1)+1,128)),1)-1)</f>
        <v>0143-70286663</v>
      </c>
      <c r="E12" s="38" t="str">
        <f>MID(TRIM(MID(B12,SEARCH("от",B12,1)+2,128)),1,10)</f>
        <v>05.11.2003</v>
      </c>
      <c r="F12" s="28"/>
    </row>
    <row r="13" spans="1:255" x14ac:dyDescent="0.3">
      <c r="A13" s="26"/>
      <c r="B13" s="35" t="s">
        <v>46</v>
      </c>
      <c r="C13" s="25"/>
      <c r="D13" s="28"/>
      <c r="E13" s="28"/>
      <c r="F13" s="28"/>
    </row>
    <row r="14" spans="1:255" x14ac:dyDescent="0.3">
      <c r="A14" s="26"/>
      <c r="B14" s="27" t="s">
        <v>48</v>
      </c>
      <c r="C14" s="25"/>
    </row>
    <row r="15" spans="1:255" x14ac:dyDescent="0.3">
      <c r="A15" s="26"/>
      <c r="B15" s="27" t="s">
        <v>49</v>
      </c>
      <c r="C15" s="25"/>
      <c r="D15" s="28" t="str">
        <f>MID(TRIM(MID(B15,SEARCH("№",B15,1)+1,128)),1,SEARCH(" ",TRIM(MID(B15,SEARCH("№",B15,1)+1,128)),1)-1)</f>
        <v>21-000-1-00020</v>
      </c>
      <c r="E15" s="28" t="str">
        <f>MID(TRIM(MID(B15,SEARCH("от",B15,1)+2,128)),1,10)</f>
        <v>25.08.1997</v>
      </c>
      <c r="F15" s="28"/>
    </row>
    <row r="16" spans="1:255" s="30" customFormat="1" x14ac:dyDescent="0.3">
      <c r="A16"/>
      <c r="B16" s="29" t="s">
        <v>50</v>
      </c>
      <c r="C16" s="24"/>
      <c r="D16" s="22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</row>
    <row r="17" spans="1:255" s="30" customFormat="1" x14ac:dyDescent="0.3">
      <c r="B17" s="57">
        <v>954984.84</v>
      </c>
      <c r="C17" s="25"/>
      <c r="D17" s="31"/>
    </row>
    <row r="18" spans="1:255" s="30" customFormat="1" x14ac:dyDescent="0.3">
      <c r="B18" s="55">
        <v>900411.09</v>
      </c>
      <c r="C18" s="55">
        <v>2766752.1</v>
      </c>
      <c r="D18" s="31"/>
    </row>
    <row r="19" spans="1:255" s="30" customFormat="1" x14ac:dyDescent="0.3">
      <c r="B19" s="55">
        <v>701608.95</v>
      </c>
      <c r="C19" s="55">
        <v>2399540.61</v>
      </c>
      <c r="D19" s="31"/>
    </row>
    <row r="20" spans="1:255" s="30" customFormat="1" x14ac:dyDescent="0.3">
      <c r="B20" s="55">
        <v>60802.14</v>
      </c>
      <c r="C20" s="55">
        <v>188822.06</v>
      </c>
      <c r="D20" s="31"/>
    </row>
    <row r="21" spans="1:255" s="30" customFormat="1" x14ac:dyDescent="0.3">
      <c r="B21" s="55">
        <v>78000</v>
      </c>
      <c r="C21" s="55">
        <v>118389.43</v>
      </c>
      <c r="D21" s="31"/>
    </row>
    <row r="22" spans="1:255" s="30" customFormat="1" x14ac:dyDescent="0.3">
      <c r="B22" s="55">
        <v>0</v>
      </c>
      <c r="C22" s="55">
        <v>0</v>
      </c>
      <c r="D22" s="31"/>
    </row>
    <row r="23" spans="1:255" s="30" customFormat="1" x14ac:dyDescent="0.3">
      <c r="B23" s="55">
        <v>60000</v>
      </c>
      <c r="C23" s="55">
        <v>60000</v>
      </c>
      <c r="D23" s="31"/>
    </row>
    <row r="24" spans="1:255" s="30" customFormat="1" x14ac:dyDescent="0.3">
      <c r="B24" s="55">
        <v>0</v>
      </c>
      <c r="C24" s="55">
        <v>0</v>
      </c>
      <c r="D24" s="31"/>
    </row>
    <row r="25" spans="1:255" s="30" customFormat="1" x14ac:dyDescent="0.3">
      <c r="B25" s="55">
        <v>54573.75</v>
      </c>
      <c r="C25" s="55">
        <v>196561.41</v>
      </c>
      <c r="D25" s="31"/>
    </row>
    <row r="26" spans="1:255" x14ac:dyDescent="0.3">
      <c r="A26" s="30"/>
      <c r="B26" s="55">
        <v>954984.84</v>
      </c>
      <c r="C26" s="55">
        <v>2963313.51</v>
      </c>
      <c r="D26" s="3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</row>
    <row r="27" spans="1:255" ht="15" thickBot="1" x14ac:dyDescent="0.35">
      <c r="A27" s="30"/>
      <c r="B27" s="56"/>
      <c r="C27" s="32"/>
    </row>
    <row r="30" spans="1:255" ht="15" thickBot="1" x14ac:dyDescent="0.35"/>
    <row r="31" spans="1:255" x14ac:dyDescent="0.3">
      <c r="B31" s="40"/>
    </row>
    <row r="32" spans="1:255" x14ac:dyDescent="0.3">
      <c r="B32" s="41"/>
    </row>
    <row r="33" spans="2:4" x14ac:dyDescent="0.3">
      <c r="B33" s="23"/>
    </row>
    <row r="34" spans="2:4" x14ac:dyDescent="0.3">
      <c r="B34" s="23"/>
    </row>
    <row r="35" spans="2:4" x14ac:dyDescent="0.3">
      <c r="B35" s="23"/>
    </row>
    <row r="36" spans="2:4" x14ac:dyDescent="0.3">
      <c r="B36" s="23"/>
    </row>
    <row r="37" spans="2:4" x14ac:dyDescent="0.3">
      <c r="B37" s="23"/>
      <c r="D37"/>
    </row>
    <row r="38" spans="2:4" x14ac:dyDescent="0.3">
      <c r="B38" s="41"/>
      <c r="D38"/>
    </row>
    <row r="39" spans="2:4" ht="15" thickBot="1" x14ac:dyDescent="0.35">
      <c r="B39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I,II</vt:lpstr>
      <vt:lpstr>III</vt:lpstr>
      <vt:lpstr>Подписи</vt:lpstr>
      <vt:lpstr>Data</vt:lpstr>
      <vt:lpstr>autofit_rows</vt:lpstr>
      <vt:lpstr>BEG_D</vt:lpstr>
      <vt:lpstr>Contract</vt:lpstr>
      <vt:lpstr>E_CHAF</vt:lpstr>
      <vt:lpstr>END_D</vt:lpstr>
      <vt:lpstr>init_metalarea</vt:lpstr>
      <vt:lpstr>R.query</vt:lpstr>
      <vt:lpstr>'I,II'!Область_печати</vt:lpstr>
      <vt:lpstr>III!Область_печати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2017-01-30T14:14:28Z</cp:lastPrinted>
  <dcterms:created xsi:type="dcterms:W3CDTF">2016-02-18T11:21:21Z</dcterms:created>
  <dcterms:modified xsi:type="dcterms:W3CDTF">2026-03-23T16:25:54Z</dcterms:modified>
</cp:coreProperties>
</file>